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6380" windowHeight="8150" tabRatio="500"/>
  </bookViews>
  <sheets>
    <sheet name="Результат" sheetId="2" r:id="rId1"/>
    <sheet name="Лист1" sheetId="1" state="hidden" r:id="rId2"/>
  </sheets>
  <definedNames>
    <definedName name="_xlnm._FilterDatabase" localSheetId="0" hidden="1">Результат!$B$8:$D$495</definedName>
    <definedName name="clsAnalityc1">Лист1!$U$24</definedName>
    <definedName name="clsAnalityc2">Лист1!$V$24</definedName>
    <definedName name="clsAnalityc3">Лист1!$W$24</definedName>
    <definedName name="ColTotalAnalityc1">Лист1!$K$24</definedName>
    <definedName name="ColTotalAnalityc2">Лист1!$L$24</definedName>
    <definedName name="ColTotalAnalityc3">Лист1!$M$24</definedName>
    <definedName name="ColTotalCSR1">Лист1!$E$24</definedName>
    <definedName name="ColTotalCSR2">Лист1!$F$24</definedName>
    <definedName name="ColTotalCSR3">Лист1!$G$24</definedName>
    <definedName name="ColTotalCSR4">Лист1!$H$24</definedName>
    <definedName name="ColTotalFKR1">Лист1!$C$24</definedName>
    <definedName name="ColTotalFKR2">Лист1!$D$24</definedName>
    <definedName name="ColTotalGRBS">Лист1!$B$24</definedName>
    <definedName name="ColTotalSubEKR">Лист1!$J$24</definedName>
    <definedName name="CSR">Лист1!$R$24</definedName>
    <definedName name="FKR">Лист1!$Q$24</definedName>
    <definedName name="Footer">Лист1!$B$26:$AA$29</definedName>
    <definedName name="GRBS">Лист1!$P$24</definedName>
    <definedName name="Header">Лист1!$B$1:$AA$8</definedName>
    <definedName name="Row">Лист1!$B$24:$AA$24</definedName>
    <definedName name="SubEKR">Лист1!$T$24</definedName>
    <definedName name="Total">Лист1!$B$25:$AA$25</definedName>
    <definedName name="TotalAnalityc1">Лист1!$B$21:$AA$21</definedName>
    <definedName name="TotalAnalityc2">Лист1!$B$22:$AA$22</definedName>
    <definedName name="TotalAnalityc3">Лист1!$B$23:$AA$23</definedName>
    <definedName name="TotalCSRXX00000000">Лист1!$B$13:$AA$13</definedName>
    <definedName name="TotalCSRXXX0000000">Лист1!$B$14:$AA$14</definedName>
    <definedName name="TotalCSRXXXXX00000">Лист1!$B$15:$AA$15</definedName>
    <definedName name="TotalCSRXXXXXXXXXX">Лист1!$B$16:$AA$16</definedName>
    <definedName name="TotalFKRXX00">Лист1!$B$11:$AA$11</definedName>
    <definedName name="TotalFKRXXXX">Лист1!$B$12:$AA$12</definedName>
    <definedName name="TotalGRBS">Лист1!$B$10:$AA$10</definedName>
    <definedName name="TotalSubEKR">Лист1!$B$20:$AA$20</definedName>
    <definedName name="TotalVR">Лист1!$B$19:$AA$19</definedName>
    <definedName name="TotalVR1">Лист1!$B$17:$AA$17</definedName>
    <definedName name="TotalVR2">Лист1!$B$18:$AA$18</definedName>
    <definedName name="VR">Лист1!$S$24</definedName>
    <definedName name="Year1">Лист1!$X$24</definedName>
    <definedName name="Year2">Лист1!$Y$24</definedName>
    <definedName name="Year3">Лист1!$AA$24</definedName>
    <definedName name="_xlnm.Print_Area" localSheetId="0">Результат!$A$1:$F$1203</definedName>
  </definedNames>
  <calcPr calcId="125725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F782" i="2"/>
  <c r="F780"/>
  <c r="F779" s="1"/>
  <c r="F462" l="1"/>
  <c r="F461" s="1"/>
  <c r="F460" s="1"/>
  <c r="F459" s="1"/>
  <c r="F458" s="1"/>
  <c r="F826"/>
  <c r="F825" s="1"/>
  <c r="F824" s="1"/>
  <c r="F569"/>
  <c r="F568" s="1"/>
  <c r="F567" s="1"/>
  <c r="F565"/>
  <c r="F564" s="1"/>
  <c r="F563" s="1"/>
  <c r="F214"/>
  <c r="F213" s="1"/>
  <c r="F814"/>
  <c r="F813" s="1"/>
  <c r="F812" s="1"/>
  <c r="F562" l="1"/>
  <c r="F439"/>
  <c r="F437"/>
  <c r="F433"/>
  <c r="F432" s="1"/>
  <c r="F494"/>
  <c r="F493" s="1"/>
  <c r="F492" s="1"/>
  <c r="F491" s="1"/>
  <c r="F436" l="1"/>
  <c r="F431" s="1"/>
  <c r="F537"/>
  <c r="F536" s="1"/>
  <c r="F185" l="1"/>
  <c r="F54"/>
  <c r="F960" l="1"/>
  <c r="F959" s="1"/>
  <c r="F160" l="1"/>
  <c r="F159" s="1"/>
  <c r="F158" s="1"/>
  <c r="F157" s="1"/>
  <c r="F155"/>
  <c r="F154" s="1"/>
  <c r="F153" s="1"/>
  <c r="F152" s="1"/>
  <c r="F151" l="1"/>
  <c r="F557" l="1"/>
  <c r="F556" s="1"/>
  <c r="F149" l="1"/>
  <c r="F148" s="1"/>
  <c r="F147" s="1"/>
  <c r="F146" s="1"/>
  <c r="F145" s="1"/>
  <c r="F115" l="1"/>
  <c r="F489"/>
  <c r="F488" s="1"/>
  <c r="F486"/>
  <c r="F485" s="1"/>
  <c r="F259"/>
  <c r="F257"/>
  <c r="F255"/>
  <c r="F205"/>
  <c r="F204" s="1"/>
  <c r="F478"/>
  <c r="F477" s="1"/>
  <c r="F476" s="1"/>
  <c r="F484" l="1"/>
  <c r="F483" s="1"/>
  <c r="F482" s="1"/>
  <c r="F254"/>
  <c r="F253" s="1"/>
  <c r="F221" l="1"/>
  <c r="F220" s="1"/>
  <c r="F218"/>
  <c r="F217" s="1"/>
  <c r="F216" l="1"/>
  <c r="F889" l="1"/>
  <c r="F888" s="1"/>
  <c r="F887" s="1"/>
  <c r="F886" s="1"/>
  <c r="F853"/>
  <c r="F851"/>
  <c r="F744"/>
  <c r="F743" s="1"/>
  <c r="F850" l="1"/>
  <c r="F849" s="1"/>
  <c r="F848" s="1"/>
  <c r="F742"/>
  <c r="F741" s="1"/>
  <c r="F1046" l="1"/>
  <c r="F1154" l="1"/>
  <c r="F1153" s="1"/>
  <c r="F1151"/>
  <c r="F1150" s="1"/>
  <c r="F1149" l="1"/>
  <c r="F129" l="1"/>
  <c r="F128" s="1"/>
  <c r="F127" s="1"/>
  <c r="F126" s="1"/>
  <c r="F125" s="1"/>
  <c r="F124" s="1"/>
  <c r="F1201" l="1"/>
  <c r="F317" l="1"/>
  <c r="F316" s="1"/>
  <c r="F314"/>
  <c r="F313" s="1"/>
  <c r="F659"/>
  <c r="F658" s="1"/>
  <c r="F870" l="1"/>
  <c r="F869" s="1"/>
  <c r="F868" s="1"/>
  <c r="F822"/>
  <c r="F821" s="1"/>
  <c r="F820" s="1"/>
  <c r="F713"/>
  <c r="F712" s="1"/>
  <c r="F710"/>
  <c r="F709" s="1"/>
  <c r="F705"/>
  <c r="F704" s="1"/>
  <c r="F703" s="1"/>
  <c r="F510"/>
  <c r="F509" s="1"/>
  <c r="F507"/>
  <c r="F506" s="1"/>
  <c r="F943"/>
  <c r="F942" s="1"/>
  <c r="F325"/>
  <c r="F328"/>
  <c r="F708" l="1"/>
  <c r="F1058"/>
  <c r="F1057" s="1"/>
  <c r="F82"/>
  <c r="F80"/>
  <c r="F1099"/>
  <c r="F1097"/>
  <c r="F1093"/>
  <c r="F1092" s="1"/>
  <c r="F1091" s="1"/>
  <c r="F1088"/>
  <c r="F1087" s="1"/>
  <c r="F1086" s="1"/>
  <c r="F1085" s="1"/>
  <c r="F738"/>
  <c r="F737" s="1"/>
  <c r="F735"/>
  <c r="F734" s="1"/>
  <c r="F804"/>
  <c r="F676"/>
  <c r="F675" s="1"/>
  <c r="F674" s="1"/>
  <c r="F865"/>
  <c r="F864" s="1"/>
  <c r="F863" s="1"/>
  <c r="F79" l="1"/>
  <c r="F1096"/>
  <c r="F1095" s="1"/>
  <c r="F1090" s="1"/>
  <c r="F776" l="1"/>
  <c r="F775" s="1"/>
  <c r="F773"/>
  <c r="F772" s="1"/>
  <c r="F771" l="1"/>
  <c r="F719" l="1"/>
  <c r="F696"/>
  <c r="F695" s="1"/>
  <c r="F692"/>
  <c r="F691" s="1"/>
  <c r="F700" l="1"/>
  <c r="F765" l="1"/>
  <c r="F763"/>
  <c r="F761"/>
  <c r="F429"/>
  <c r="F428" s="1"/>
  <c r="F426"/>
  <c r="F425" s="1"/>
  <c r="F1077"/>
  <c r="F1076" s="1"/>
  <c r="F680" l="1"/>
  <c r="F1109"/>
  <c r="F1108" s="1"/>
  <c r="F1106"/>
  <c r="F1105" s="1"/>
  <c r="F964"/>
  <c r="F963" s="1"/>
  <c r="F353"/>
  <c r="F352" s="1"/>
  <c r="F327"/>
  <c r="F1104" l="1"/>
  <c r="F756" l="1"/>
  <c r="F754"/>
  <c r="F752"/>
  <c r="F312" l="1"/>
  <c r="F311" s="1"/>
  <c r="F897"/>
  <c r="F896" s="1"/>
  <c r="F895" s="1"/>
  <c r="F901"/>
  <c r="F900" s="1"/>
  <c r="F904"/>
  <c r="F903" s="1"/>
  <c r="F909"/>
  <c r="F908" s="1"/>
  <c r="F907" s="1"/>
  <c r="F906" s="1"/>
  <c r="F899" l="1"/>
  <c r="F894" s="1"/>
  <c r="F893" s="1"/>
  <c r="F832" l="1"/>
  <c r="F831" s="1"/>
  <c r="F830" s="1"/>
  <c r="F1147"/>
  <c r="F1146" s="1"/>
  <c r="F1144"/>
  <c r="F1143" s="1"/>
  <c r="F1142" l="1"/>
  <c r="F958" l="1"/>
  <c r="F967"/>
  <c r="F966" s="1"/>
  <c r="F962" s="1"/>
  <c r="F1050"/>
  <c r="F1049" s="1"/>
  <c r="F1048" s="1"/>
  <c r="F350" l="1"/>
  <c r="F349" s="1"/>
  <c r="F732"/>
  <c r="F731" s="1"/>
  <c r="F957" l="1"/>
  <c r="F956" s="1"/>
  <c r="F730"/>
  <c r="F729" s="1"/>
  <c r="F728" s="1"/>
  <c r="F22"/>
  <c r="F24"/>
  <c r="F27"/>
  <c r="F26" s="1"/>
  <c r="F34"/>
  <c r="F36"/>
  <c r="F42"/>
  <c r="F44"/>
  <c r="F50"/>
  <c r="F52"/>
  <c r="F57"/>
  <c r="F59"/>
  <c r="F62"/>
  <c r="F64"/>
  <c r="F70"/>
  <c r="F69" s="1"/>
  <c r="F68" s="1"/>
  <c r="F74"/>
  <c r="F73" s="1"/>
  <c r="F72" s="1"/>
  <c r="F88"/>
  <c r="F87" s="1"/>
  <c r="F91"/>
  <c r="F90" s="1"/>
  <c r="F94"/>
  <c r="F93" s="1"/>
  <c r="F97"/>
  <c r="F96" s="1"/>
  <c r="F100"/>
  <c r="F99" s="1"/>
  <c r="F109"/>
  <c r="F107"/>
  <c r="F111"/>
  <c r="F119"/>
  <c r="F117"/>
  <c r="F122"/>
  <c r="F121" s="1"/>
  <c r="F136"/>
  <c r="F135" s="1"/>
  <c r="F134" s="1"/>
  <c r="F133" s="1"/>
  <c r="F142"/>
  <c r="F141" s="1"/>
  <c r="F140" s="1"/>
  <c r="F139" s="1"/>
  <c r="F138" s="1"/>
  <c r="F166"/>
  <c r="F165" s="1"/>
  <c r="F169"/>
  <c r="F168" s="1"/>
  <c r="F174"/>
  <c r="F176"/>
  <c r="F178"/>
  <c r="F181"/>
  <c r="F183"/>
  <c r="F188"/>
  <c r="F190"/>
  <c r="F196"/>
  <c r="F195" s="1"/>
  <c r="F194" s="1"/>
  <c r="F193" s="1"/>
  <c r="F192" s="1"/>
  <c r="F202"/>
  <c r="F201" s="1"/>
  <c r="F211"/>
  <c r="F210" s="1"/>
  <c r="F209" s="1"/>
  <c r="F225"/>
  <c r="F224" s="1"/>
  <c r="F223" s="1"/>
  <c r="F233"/>
  <c r="F232" s="1"/>
  <c r="F231" s="1"/>
  <c r="F230" s="1"/>
  <c r="F229" s="1"/>
  <c r="F228" s="1"/>
  <c r="F227" s="1"/>
  <c r="F241"/>
  <c r="F240" s="1"/>
  <c r="F244"/>
  <c r="F243" s="1"/>
  <c r="F247"/>
  <c r="F246" s="1"/>
  <c r="F251"/>
  <c r="F250" s="1"/>
  <c r="F249" s="1"/>
  <c r="F264"/>
  <c r="F263" s="1"/>
  <c r="F262" s="1"/>
  <c r="F268"/>
  <c r="F267" s="1"/>
  <c r="F266" s="1"/>
  <c r="F272"/>
  <c r="F271" s="1"/>
  <c r="F270" s="1"/>
  <c r="F277"/>
  <c r="F276" s="1"/>
  <c r="F275" s="1"/>
  <c r="F284"/>
  <c r="F283" s="1"/>
  <c r="F282" s="1"/>
  <c r="F288"/>
  <c r="F287" s="1"/>
  <c r="F291"/>
  <c r="F290" s="1"/>
  <c r="F296"/>
  <c r="F295" s="1"/>
  <c r="F299"/>
  <c r="F298" s="1"/>
  <c r="F307"/>
  <c r="F306" s="1"/>
  <c r="F305" s="1"/>
  <c r="F304" s="1"/>
  <c r="F303" s="1"/>
  <c r="F302" s="1"/>
  <c r="F324"/>
  <c r="F323" s="1"/>
  <c r="F322" s="1"/>
  <c r="F334"/>
  <c r="F333" s="1"/>
  <c r="F337"/>
  <c r="F336" s="1"/>
  <c r="F344"/>
  <c r="F343" s="1"/>
  <c r="F347"/>
  <c r="F346" s="1"/>
  <c r="F357"/>
  <c r="F356" s="1"/>
  <c r="F355" s="1"/>
  <c r="F362"/>
  <c r="F361" s="1"/>
  <c r="F365"/>
  <c r="F364" s="1"/>
  <c r="F368"/>
  <c r="F367" s="1"/>
  <c r="F371"/>
  <c r="F370" s="1"/>
  <c r="F374"/>
  <c r="F373" s="1"/>
  <c r="F377"/>
  <c r="F376" s="1"/>
  <c r="F383"/>
  <c r="F382" s="1"/>
  <c r="F386"/>
  <c r="F385" s="1"/>
  <c r="F390"/>
  <c r="F392"/>
  <c r="F399"/>
  <c r="F398" s="1"/>
  <c r="F402"/>
  <c r="F401" s="1"/>
  <c r="F405"/>
  <c r="F404" s="1"/>
  <c r="F409"/>
  <c r="F408" s="1"/>
  <c r="F407" s="1"/>
  <c r="F413"/>
  <c r="F412" s="1"/>
  <c r="F411" s="1"/>
  <c r="F417"/>
  <c r="F416" s="1"/>
  <c r="F420"/>
  <c r="F419" s="1"/>
  <c r="F423"/>
  <c r="F422" s="1"/>
  <c r="F447"/>
  <c r="F446" s="1"/>
  <c r="F445" s="1"/>
  <c r="F451"/>
  <c r="F450" s="1"/>
  <c r="F449" s="1"/>
  <c r="F456"/>
  <c r="F455" s="1"/>
  <c r="F454" s="1"/>
  <c r="F453" s="1"/>
  <c r="F468"/>
  <c r="F467" s="1"/>
  <c r="F466" s="1"/>
  <c r="F474"/>
  <c r="F473" s="1"/>
  <c r="F472" s="1"/>
  <c r="F501"/>
  <c r="F500" s="1"/>
  <c r="F504"/>
  <c r="F503" s="1"/>
  <c r="F514"/>
  <c r="F513" s="1"/>
  <c r="F512" s="1"/>
  <c r="F518"/>
  <c r="F517" s="1"/>
  <c r="F516" s="1"/>
  <c r="F525"/>
  <c r="F524" s="1"/>
  <c r="F523" s="1"/>
  <c r="F531"/>
  <c r="F530" s="1"/>
  <c r="F534"/>
  <c r="F533" s="1"/>
  <c r="F542"/>
  <c r="F541" s="1"/>
  <c r="F545"/>
  <c r="F544" s="1"/>
  <c r="F550"/>
  <c r="F549" s="1"/>
  <c r="F553"/>
  <c r="F552" s="1"/>
  <c r="F560"/>
  <c r="F559" s="1"/>
  <c r="F555" s="1"/>
  <c r="F576"/>
  <c r="F578"/>
  <c r="F580"/>
  <c r="F586"/>
  <c r="F585" s="1"/>
  <c r="F589"/>
  <c r="F588" s="1"/>
  <c r="F593"/>
  <c r="F592" s="1"/>
  <c r="F591" s="1"/>
  <c r="F597"/>
  <c r="F596" s="1"/>
  <c r="F600"/>
  <c r="F599" s="1"/>
  <c r="F603"/>
  <c r="F602" s="1"/>
  <c r="F606"/>
  <c r="F605" s="1"/>
  <c r="F609"/>
  <c r="F608" s="1"/>
  <c r="F612"/>
  <c r="F611" s="1"/>
  <c r="F615"/>
  <c r="F614" s="1"/>
  <c r="F619"/>
  <c r="F618" s="1"/>
  <c r="F622"/>
  <c r="F621" s="1"/>
  <c r="F625"/>
  <c r="F624" s="1"/>
  <c r="F628"/>
  <c r="F627" s="1"/>
  <c r="F631"/>
  <c r="F630" s="1"/>
  <c r="F635"/>
  <c r="F634" s="1"/>
  <c r="F638"/>
  <c r="F637" s="1"/>
  <c r="F642"/>
  <c r="F641" s="1"/>
  <c r="F645"/>
  <c r="F644" s="1"/>
  <c r="F651"/>
  <c r="F650" s="1"/>
  <c r="F649" s="1"/>
  <c r="F648" s="1"/>
  <c r="F647" s="1"/>
  <c r="F662"/>
  <c r="F661" s="1"/>
  <c r="F665"/>
  <c r="F664" s="1"/>
  <c r="F669"/>
  <c r="F668" s="1"/>
  <c r="F667" s="1"/>
  <c r="F679"/>
  <c r="F684"/>
  <c r="F683" s="1"/>
  <c r="F699"/>
  <c r="F690" s="1"/>
  <c r="F718"/>
  <c r="F725"/>
  <c r="F724" s="1"/>
  <c r="F740"/>
  <c r="F758"/>
  <c r="F751" s="1"/>
  <c r="F769"/>
  <c r="F768" s="1"/>
  <c r="F767" s="1"/>
  <c r="F785"/>
  <c r="F784" s="1"/>
  <c r="F788"/>
  <c r="F787" s="1"/>
  <c r="F791"/>
  <c r="F793"/>
  <c r="F796"/>
  <c r="F798"/>
  <c r="F801"/>
  <c r="F800" s="1"/>
  <c r="F803"/>
  <c r="F807"/>
  <c r="F806" s="1"/>
  <c r="F810"/>
  <c r="F809" s="1"/>
  <c r="F818"/>
  <c r="F817" s="1"/>
  <c r="F816" s="1"/>
  <c r="F836"/>
  <c r="F838"/>
  <c r="F843"/>
  <c r="F845"/>
  <c r="F847"/>
  <c r="F860"/>
  <c r="F859" s="1"/>
  <c r="F858" s="1"/>
  <c r="F857" s="1"/>
  <c r="F876"/>
  <c r="F882"/>
  <c r="F881" s="1"/>
  <c r="F880" s="1"/>
  <c r="F879" s="1"/>
  <c r="F885"/>
  <c r="F915"/>
  <c r="F914" s="1"/>
  <c r="F913" s="1"/>
  <c r="F912" s="1"/>
  <c r="F922"/>
  <c r="F924"/>
  <c r="F928"/>
  <c r="F927" s="1"/>
  <c r="F926" s="1"/>
  <c r="F934"/>
  <c r="F933" s="1"/>
  <c r="F937"/>
  <c r="F936" s="1"/>
  <c r="F940"/>
  <c r="F939" s="1"/>
  <c r="F949"/>
  <c r="F948" s="1"/>
  <c r="F947" s="1"/>
  <c r="F946" s="1"/>
  <c r="F954"/>
  <c r="F953" s="1"/>
  <c r="F952" s="1"/>
  <c r="F951" s="1"/>
  <c r="F975"/>
  <c r="F974" s="1"/>
  <c r="F973" s="1"/>
  <c r="F972" s="1"/>
  <c r="F980"/>
  <c r="F979" s="1"/>
  <c r="F978" s="1"/>
  <c r="F985"/>
  <c r="F984" s="1"/>
  <c r="F983" s="1"/>
  <c r="F990"/>
  <c r="F989" s="1"/>
  <c r="F993"/>
  <c r="F992" s="1"/>
  <c r="F997"/>
  <c r="F999"/>
  <c r="F1004"/>
  <c r="F1003" s="1"/>
  <c r="F1002" s="1"/>
  <c r="F1009"/>
  <c r="F1008" s="1"/>
  <c r="F1012"/>
  <c r="F1011" s="1"/>
  <c r="F1016"/>
  <c r="F1015" s="1"/>
  <c r="F1019"/>
  <c r="F1018" s="1"/>
  <c r="F1024"/>
  <c r="F1023" s="1"/>
  <c r="F1027"/>
  <c r="F1026" s="1"/>
  <c r="F1033"/>
  <c r="F1032" s="1"/>
  <c r="F1031" s="1"/>
  <c r="F1030" s="1"/>
  <c r="F1039"/>
  <c r="F1038" s="1"/>
  <c r="F1037" s="1"/>
  <c r="F1036" s="1"/>
  <c r="F1045"/>
  <c r="F1044" s="1"/>
  <c r="F1056"/>
  <c r="F1055" s="1"/>
  <c r="F1054" s="1"/>
  <c r="F1053" s="1"/>
  <c r="F1052" s="1"/>
  <c r="F1064"/>
  <c r="F1063" s="1"/>
  <c r="F1062" s="1"/>
  <c r="F1061" s="1"/>
  <c r="F1071"/>
  <c r="F1070" s="1"/>
  <c r="F1074"/>
  <c r="F1073" s="1"/>
  <c r="F1082"/>
  <c r="F1081" s="1"/>
  <c r="F1080" s="1"/>
  <c r="F1103"/>
  <c r="F1102" s="1"/>
  <c r="F1115"/>
  <c r="F1114" s="1"/>
  <c r="F1113" s="1"/>
  <c r="F1112" s="1"/>
  <c r="F1111" s="1"/>
  <c r="F1124"/>
  <c r="F1123" s="1"/>
  <c r="F1122" s="1"/>
  <c r="F1129"/>
  <c r="F1131"/>
  <c r="F1135"/>
  <c r="F1137"/>
  <c r="F1140"/>
  <c r="F1139" s="1"/>
  <c r="F1160"/>
  <c r="F1159" s="1"/>
  <c r="F1158" s="1"/>
  <c r="F1157" s="1"/>
  <c r="F1166"/>
  <c r="F1165" s="1"/>
  <c r="F1164" s="1"/>
  <c r="F1163" s="1"/>
  <c r="F1174"/>
  <c r="F1173" s="1"/>
  <c r="F1177"/>
  <c r="F1176" s="1"/>
  <c r="F1182"/>
  <c r="F1181" s="1"/>
  <c r="F1180" s="1"/>
  <c r="F1179" s="1"/>
  <c r="F1188"/>
  <c r="F1187" s="1"/>
  <c r="F1186" s="1"/>
  <c r="F1185" s="1"/>
  <c r="F1193"/>
  <c r="F1192" s="1"/>
  <c r="F1191" s="1"/>
  <c r="F1190" s="1"/>
  <c r="F1200"/>
  <c r="F1199" s="1"/>
  <c r="F1198" s="1"/>
  <c r="F1197" s="1"/>
  <c r="F1196" s="1"/>
  <c r="F1195" s="1"/>
  <c r="F17"/>
  <c r="F16" s="1"/>
  <c r="F15" s="1"/>
  <c r="F14" s="1"/>
  <c r="F13" s="1"/>
  <c r="F12" s="1"/>
  <c r="F529" l="1"/>
  <c r="F528" s="1"/>
  <c r="F921"/>
  <c r="F164"/>
  <c r="F163" s="1"/>
  <c r="F286"/>
  <c r="F281" s="1"/>
  <c r="F294"/>
  <c r="F293" s="1"/>
  <c r="F1022"/>
  <c r="F1021" s="1"/>
  <c r="F1007"/>
  <c r="F1006" s="1"/>
  <c r="F200"/>
  <c r="F199" s="1"/>
  <c r="F198" s="1"/>
  <c r="F723"/>
  <c r="F722" s="1"/>
  <c r="F875"/>
  <c r="F874" s="1"/>
  <c r="F873" s="1"/>
  <c r="F872" s="1"/>
  <c r="F717"/>
  <c r="F716" s="1"/>
  <c r="F657"/>
  <c r="F656" s="1"/>
  <c r="F655" s="1"/>
  <c r="F654" s="1"/>
  <c r="F499"/>
  <c r="F498" s="1"/>
  <c r="F497" s="1"/>
  <c r="F481" s="1"/>
  <c r="F932"/>
  <c r="F931" s="1"/>
  <c r="F930" s="1"/>
  <c r="F595"/>
  <c r="F584"/>
  <c r="F381"/>
  <c r="F380" s="1"/>
  <c r="F548"/>
  <c r="F540"/>
  <c r="F539" s="1"/>
  <c r="F522"/>
  <c r="F521" s="1"/>
  <c r="F360"/>
  <c r="F359" s="1"/>
  <c r="F342"/>
  <c r="F341" s="1"/>
  <c r="F332"/>
  <c r="F331" s="1"/>
  <c r="F330" s="1"/>
  <c r="F415"/>
  <c r="F321"/>
  <c r="F320" s="1"/>
  <c r="F180"/>
  <c r="F173"/>
  <c r="F132"/>
  <c r="F131" s="1"/>
  <c r="F389"/>
  <c r="F388" s="1"/>
  <c r="F617"/>
  <c r="F310"/>
  <c r="F309" s="1"/>
  <c r="F575"/>
  <c r="F1043"/>
  <c r="F1042" s="1"/>
  <c r="F61"/>
  <c r="F21"/>
  <c r="F20" s="1"/>
  <c r="F19" s="1"/>
  <c r="F56"/>
  <c r="F78"/>
  <c r="F77" s="1"/>
  <c r="F76" s="1"/>
  <c r="F41"/>
  <c r="F40" s="1"/>
  <c r="F39" s="1"/>
  <c r="F38" s="1"/>
  <c r="F114"/>
  <c r="F113" s="1"/>
  <c r="F67"/>
  <c r="F66" s="1"/>
  <c r="F239"/>
  <c r="F238" s="1"/>
  <c r="F106"/>
  <c r="F105" s="1"/>
  <c r="F104" s="1"/>
  <c r="F103" s="1"/>
  <c r="F49"/>
  <c r="F33"/>
  <c r="F32" s="1"/>
  <c r="F31" s="1"/>
  <c r="F30" s="1"/>
  <c r="F187"/>
  <c r="F86"/>
  <c r="F85" s="1"/>
  <c r="F84" s="1"/>
  <c r="F790"/>
  <c r="F465"/>
  <c r="F464" s="1"/>
  <c r="F274"/>
  <c r="F261"/>
  <c r="F444"/>
  <c r="F397"/>
  <c r="F633"/>
  <c r="F640"/>
  <c r="F996"/>
  <c r="F988" s="1"/>
  <c r="F982" s="1"/>
  <c r="F842"/>
  <c r="F841" s="1"/>
  <c r="F840" s="1"/>
  <c r="F678"/>
  <c r="F911"/>
  <c r="F892" s="1"/>
  <c r="F795"/>
  <c r="F760"/>
  <c r="F1134"/>
  <c r="F977"/>
  <c r="F945"/>
  <c r="F1128"/>
  <c r="F835"/>
  <c r="F834" s="1"/>
  <c r="F829" s="1"/>
  <c r="F1079"/>
  <c r="F856"/>
  <c r="F1069"/>
  <c r="F1068" s="1"/>
  <c r="F1029"/>
  <c r="F920"/>
  <c r="F919" s="1"/>
  <c r="F918" s="1"/>
  <c r="F1172"/>
  <c r="F1171" s="1"/>
  <c r="F1170" s="1"/>
  <c r="F1184"/>
  <c r="F1101"/>
  <c r="F1084" s="1"/>
  <c r="F1156"/>
  <c r="F855" l="1"/>
  <c r="F1169"/>
  <c r="F971"/>
  <c r="F970" s="1"/>
  <c r="F715"/>
  <c r="F689"/>
  <c r="F688" s="1"/>
  <c r="F574"/>
  <c r="F573" s="1"/>
  <c r="F572" s="1"/>
  <c r="F319"/>
  <c r="F778"/>
  <c r="F396"/>
  <c r="F48"/>
  <c r="F47" s="1"/>
  <c r="F46" s="1"/>
  <c r="F29" s="1"/>
  <c r="F1127"/>
  <c r="F379"/>
  <c r="F471"/>
  <c r="F470" s="1"/>
  <c r="F917"/>
  <c r="F340"/>
  <c r="F443"/>
  <c r="F828"/>
  <c r="F172"/>
  <c r="F171" s="1"/>
  <c r="F102"/>
  <c r="F208"/>
  <c r="F207" s="1"/>
  <c r="F547"/>
  <c r="F527" s="1"/>
  <c r="F673"/>
  <c r="F672" s="1"/>
  <c r="F671" s="1"/>
  <c r="F653" s="1"/>
  <c r="F280"/>
  <c r="F279" s="1"/>
  <c r="F237"/>
  <c r="F236" s="1"/>
  <c r="F1067"/>
  <c r="F1066" s="1"/>
  <c r="F1060" s="1"/>
  <c r="F583"/>
  <c r="F582" s="1"/>
  <c r="F750"/>
  <c r="F442" l="1"/>
  <c r="F749"/>
  <c r="F748" s="1"/>
  <c r="F747" s="1"/>
  <c r="F687"/>
  <c r="F571"/>
  <c r="F1121"/>
  <c r="F1120" s="1"/>
  <c r="F520"/>
  <c r="F162"/>
  <c r="F144" s="1"/>
  <c r="F339"/>
  <c r="F395"/>
  <c r="F394" s="1"/>
  <c r="F969"/>
  <c r="F235"/>
  <c r="F1119" l="1"/>
  <c r="F1118" s="1"/>
  <c r="F11"/>
  <c r="F686"/>
  <c r="F480"/>
  <c r="F301"/>
  <c r="F1203" l="1"/>
</calcChain>
</file>

<file path=xl/sharedStrings.xml><?xml version="1.0" encoding="utf-8"?>
<sst xmlns="http://schemas.openxmlformats.org/spreadsheetml/2006/main" count="5427" uniqueCount="949">
  <si>
    <t>&lt;caption&gt;</t>
  </si>
  <si>
    <t>Бюджет: &lt;Бюджет&gt;</t>
  </si>
  <si>
    <t>Финансовый орган, обслуживающий данный бюджет: &lt;ФО&gt;</t>
  </si>
  <si>
    <t>Наименование</t>
  </si>
  <si>
    <t>Код главы</t>
  </si>
  <si>
    <t>РзПр</t>
  </si>
  <si>
    <t>ЦСР</t>
  </si>
  <si>
    <t>ВР</t>
  </si>
  <si>
    <t>I Год</t>
  </si>
  <si>
    <t>II Год</t>
  </si>
  <si>
    <t>III Год</t>
  </si>
  <si>
    <t>&lt;ColNumber&gt;</t>
  </si>
  <si>
    <t>&lt;ГРБСИмя&gt;</t>
  </si>
  <si>
    <t>&lt;ГРБС&gt;</t>
  </si>
  <si>
    <t>&lt;Год1&gt;</t>
  </si>
  <si>
    <t>&lt;Год2&gt;</t>
  </si>
  <si>
    <t>&lt;Год3&gt;</t>
  </si>
  <si>
    <t>&lt;ФКРИмя_ХХ00&gt;</t>
  </si>
  <si>
    <t>&lt;ФКР_ХХ00&gt;</t>
  </si>
  <si>
    <t>&lt;ФКРИмя_ХХХХ&gt;</t>
  </si>
  <si>
    <t>&lt;ФКР_ХХХХ&gt;</t>
  </si>
  <si>
    <t>&lt;ЦСРИмя_ХХ00000000&gt;</t>
  </si>
  <si>
    <t>&lt;ЦСР_ХХ00000000&gt;</t>
  </si>
  <si>
    <t>&lt;ЦСРИмя_ХХХ0000000&gt;</t>
  </si>
  <si>
    <t>&lt;ЦСР_ХХХ0000000&gt;</t>
  </si>
  <si>
    <t>&lt;ЦСРИмя_ХХХХХ00000&gt;</t>
  </si>
  <si>
    <t>&lt;ЦСР_ХХХХХ00000&gt;</t>
  </si>
  <si>
    <t>&lt;ЦСРИмя_ХХХХХХХХХХ&gt;</t>
  </si>
  <si>
    <t>&lt;ЦСР_ХХХХХХХХХХ&gt;</t>
  </si>
  <si>
    <t>&lt;ВРИмя&gt;</t>
  </si>
  <si>
    <t>&lt;ВР&gt;</t>
  </si>
  <si>
    <t xml:space="preserve">ИТОГО  </t>
  </si>
  <si>
    <t>Ответственный исполнитель</t>
  </si>
  <si>
    <t>&lt;ДолжностьИсполнителя&gt;</t>
  </si>
  <si>
    <t>&lt;ИмяИсполнителя&gt;</t>
  </si>
  <si>
    <t>&lt;ТелефонИсполнителя&gt;</t>
  </si>
  <si>
    <t>(должность)</t>
  </si>
  <si>
    <t>(подпись)</t>
  </si>
  <si>
    <t>(расшифровка подписи)</t>
  </si>
  <si>
    <t>(телефон)</t>
  </si>
  <si>
    <t>&lt;НаДату&gt;</t>
  </si>
  <si>
    <t>СубКОСГУ</t>
  </si>
  <si>
    <t>&lt;СубЭКРИмя&gt;</t>
  </si>
  <si>
    <t>&lt;СубЭКР&gt;</t>
  </si>
  <si>
    <t>Единица измерения: &lt;sumFormat&gt;</t>
  </si>
  <si>
    <t>&lt;АналитическийКлассификатор1&gt;</t>
  </si>
  <si>
    <t>&lt;clsAnalityc1&gt;</t>
  </si>
  <si>
    <t xml:space="preserve"> </t>
  </si>
  <si>
    <t>&lt;clsAnalityc3&gt;</t>
  </si>
  <si>
    <t>&lt;АналитИстИмя1&gt;</t>
  </si>
  <si>
    <t>&lt;АналитИстИмя3&gt;</t>
  </si>
  <si>
    <t>&lt;АналитическийКлассификатор3&gt;</t>
  </si>
  <si>
    <t>&lt;clsAnalityc2&gt;</t>
  </si>
  <si>
    <t>&lt;АналитическийКлассификатор2&gt;</t>
  </si>
  <si>
    <t>&lt;АналитИстИмя2&gt;</t>
  </si>
  <si>
    <t>&lt;ВР1Имя&gt;</t>
  </si>
  <si>
    <t>&lt;ВР2Имя&gt;</t>
  </si>
  <si>
    <t>&lt;ВР1&gt;</t>
  </si>
  <si>
    <t>&lt;ВР2&gt;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</si>
  <si>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</si>
  <si>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</si>
  <si>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"Управление имуществом и финансами" на 2018-2022 годы</t>
  </si>
  <si>
    <t>Подпрограмма "Обеспечивающая подпрограмма"</t>
  </si>
  <si>
    <t>Основное мероприятие "Создание условий для реализации полномочий органов местного самоуправления городского округа Кашира"</t>
  </si>
  <si>
    <t>Обеспечение деятельности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</si>
  <si>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</si>
  <si>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</si>
  <si>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</si>
  <si>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</si>
  <si>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</si>
  <si>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органов местного самоуправления</t>
  </si>
  <si>
    <t>Центральный аппарат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</si>
  <si>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</si>
  <si>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</si>
  <si>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</si>
  <si>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</si>
  <si>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Председатель представительного органа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</si>
  <si>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</si>
  <si>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"Культура городского округа Кашира" на 2017-2021 годы</t>
  </si>
  <si>
    <t>Подпрограмма "Развитие архивного дела в городском округе Кашира"</t>
  </si>
  <si>
    <t>Муниципальная программа "Образование городского округа Кашира" на 2017-2021 годы</t>
  </si>
  <si>
    <t>Подпрограмма "Дополнительное образование, воспитание и психолого-социальное сопровождение детей"</t>
  </si>
  <si>
    <t>Основное мероприятие "Обеспечение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районов"</t>
  </si>
  <si>
    <t>Осуществление переданных полномочий в сфере образования и организации деятельности комиссий по делам несовершеннолетних и защите их прав городов и районов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</si>
  <si>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</si>
  <si>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</si>
  <si>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</si>
  <si>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</si>
  <si>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государственных полномочий в соответствии с Законом Московской области №107/2014-ОЗ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</si>
  <si>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Создание административных комиссиий, уполномоченных рассматривать дела об административных правонарушениях в сфере благоустройства</t>
  </si>
  <si>
    <t>Муниципальная программа "Безопасность городского округа Кашира" на 2017-2021 годы</t>
  </si>
  <si>
    <t>Подпрограмма "Профилактика преступлений и иных правонарушений"</t>
  </si>
  <si>
    <t>Основное мероприятие "Оборудование социально-значимых объектов инженерно-техническими сооружениями, обеспечивающими контроль доступа или блокирования несанкционированного доступа, контроль и оповещение о возникновении угроз"</t>
  </si>
  <si>
    <t>Техническое обслуживание входной группы в здание администрации городского округа Кашира</t>
  </si>
  <si>
    <t>Основное мероприятие "Повышение степени защищенности объектов муниципальной собственности"</t>
  </si>
  <si>
    <t>Обеспечение охраны зданий (сооружений) учреждений образования, культуры, спорта администрации городского округа Кашира</t>
  </si>
  <si>
    <t>Подпрограмма "Обеспечение пожарной безопасности на территории городского округа Кашира"</t>
  </si>
  <si>
    <t>Основное мероприятие "Обеспечение пожарной безопасности"</t>
  </si>
  <si>
    <t>Муниципальная программа "Социальная защита населения городского округа Кашира" на 2017-2021 годы</t>
  </si>
  <si>
    <t>Подпрограмма "Социальная поддержка граждан"</t>
  </si>
  <si>
    <t>Основное мероприятие "Предоставление гражданам городского округа Кашира субсидий по оплате жилого помещения и коммунальных услуг гражданам Российской Федерации, имеющим место жительства в городском округе Кашира"</t>
  </si>
  <si>
    <t>Обеспечение предоставления гражданам субсидий на оплату жилого помещения и коммунальных услуг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</si>
  <si>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 в городском округе Кашира" на 2017-2021 годы</t>
  </si>
  <si>
    <t>Подпрограмма "Развитие системы информирования населения городского округа Кашира о деятельности органов местного самоуправления городского округа Кашира"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</si>
  <si>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</si>
  <si>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</si>
  <si>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 Контрольно-счетной палаты</t>
  </si>
  <si>
    <t>Резервные фонды</t>
  </si>
  <si>
    <t>Основное мероприятие "Управление средствами резервного фонда Администрации городского округа Кашира"</t>
  </si>
  <si>
    <t>Резервный фонд Администрации городского округа Кашира</t>
  </si>
  <si>
    <t>Резервные средства</t>
  </si>
  <si>
    <t>870</t>
  </si>
  <si>
    <t>Подпрограмма "Снижение рисков и смягчение последствий чрезвычайных ситуаций природного и техногенного характера на территории городского округа Кашира"</t>
  </si>
  <si>
    <t>Основное мероприятие "Повышение степени готовности личного состава формирований к реагированию и организации проведения аварийно-спасательных и других неотложных работ к нормативной степени готовности"</t>
  </si>
  <si>
    <t>Резервный фонд Администрации городского округа Кашира на предупреждение и ликвидацию чрезвычайных ситуаций и последствий стихийных бедствий</t>
  </si>
  <si>
    <t>Другие общегосударственные вопросы</t>
  </si>
  <si>
    <t>Подпрограмма "Развитие имущественного комплекса"</t>
  </si>
  <si>
    <t>Основное мероприятие "Содержание и охрана имущественных комплексов"</t>
  </si>
  <si>
    <t>Материально-техническое содержание имущественных комплексов, изымаемых в казну городского округа Кашира</t>
  </si>
  <si>
    <t>Обследование (экспертиза) объектов недвижимого имущества (нежилых помещений, жилых многоквартирных домов)</t>
  </si>
  <si>
    <t>Расходы на обеспечение деятельности (оказание услуг) муниципальных  учреждений</t>
  </si>
  <si>
    <t>Расходы на выплаты персоналу казенных учреждений</t>
  </si>
  <si>
    <t>110</t>
  </si>
  <si>
    <t>Охрана въездной группы полигона ТБО "Каширский"</t>
  </si>
  <si>
    <t>Основное мероприятие "Совершенствование механизма реагирования экстренных оперативных служб на обращения населения городского округа Кашира по единому номеру "112""</t>
  </si>
  <si>
    <t>Обеспечение деятельности МКУ "ЕДДС" городского округа Кашира</t>
  </si>
  <si>
    <t>Основное мероприятие "Информирование населения посредством наружной рекламы"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</si>
  <si>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</si>
  <si>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Муниципальная программа "Цифровое муниципальное образование "Городской округ Кашира" на 2018-2022 годы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</si>
  <si>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</si>
  <si>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Основное мероприятие "Организация деятельности МФЦ"</t>
  </si>
  <si>
    <t>Расходы на обеспечение деятельности (оказание услуг) муниципальных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</si>
  <si>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</si>
  <si>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</si>
  <si>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</si>
  <si>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</si>
  <si>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Непрограммные расходы бюджета</t>
  </si>
  <si>
    <t>Реализация государственных функций, связанных с общегосударственным управлением</t>
  </si>
  <si>
    <t>НАЦИОНАЛЬНАЯ ОБОРОНА</t>
  </si>
  <si>
    <t>Мобилизационная подготовка экономики</t>
  </si>
  <si>
    <t>Основное мероприятие "Выполнение мобилизационных заданий"</t>
  </si>
  <si>
    <t>Реализация направлений расходов основного мероприятия подпрограммы
муниципальной программы городского округа Кашира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</si>
  <si>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</si>
  <si>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</si>
  <si>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Проведение информационно-пропагандистских мероприятий по вопросам защиты населения и территории от чрезвычайных ситуаций</t>
  </si>
  <si>
    <t>Создание и содержание резервного фонда материальных ресурсов городского округа Кашира для ликвидации чрезвычайных ситуаций межмуниципального и регионального характера на территории округа</t>
  </si>
  <si>
    <t>Оснащение оперативного штаба по предупреждению и ликвидации ЧС округа инвентарем, оборудованием, средствами связи, рабочими картами и другими необходимыми материальными средствами</t>
  </si>
  <si>
    <t>Основное мероприятие "Обеспечение безопасности людей на водных объектах городского округа Кашира"</t>
  </si>
  <si>
    <t>Подпрограмма "Обеспечение мероприятий гражданской обороны на территории городского округа Кашира"</t>
  </si>
  <si>
    <t>Основное мероприятие "Создание запасов материально-технических, продовольственных, медицинских и иных средств для целей гражданской обороны"</t>
  </si>
  <si>
    <t>Приобретение имущества гражданской обороны, организация и обеспечение  его содержания</t>
  </si>
  <si>
    <t>Основное мероприятие "Повышение степени готовности ЗСГО к приему укрываемого населения"</t>
  </si>
  <si>
    <t>Поддержание в готовности сооружений гражданской обороны</t>
  </si>
  <si>
    <t>Основное мероприятие "Реализация и обеспечение плана гражданской обороны и защиты населения городского округа Кашира"</t>
  </si>
  <si>
    <t>Разработка планирующей документации по вопросам ГО, изготовление картографических материалов</t>
  </si>
  <si>
    <t>Подпрограмма "Развитие и совершенствование систем оповещения и информирования населения городского округа Кашира"</t>
  </si>
  <si>
    <t>Основное мероприятие "Создание и поддержание в постоянной готовности муниципальных систем оповещения и информирования населения об опасностях, возникающих при военных конфликтах или вследствие этих конфликтов, а также об угрозе возникновения или о возникновении ЧС природного и техногенного характера"</t>
  </si>
  <si>
    <t>Оплата услуг связи, эксплуатационно-техническое обслуживание аппаратуры систем оповещения и информирования населения, управления, связи, мониторинга и видеонаблюдения</t>
  </si>
  <si>
    <t>Другие вопросы в области национальной безопасности и правоохранительной деятельности</t>
  </si>
  <si>
    <t>Основное мероприятие "Реализация мероприятий по обеспечению общественного порядка и общественной безопасности"</t>
  </si>
  <si>
    <t>Организация и проведение районного форума "Молодежь против терроризма и экстремизма"</t>
  </si>
  <si>
    <t>Основное мероприятие "Дальнейшее развитие АПК  "Безопасный регион"</t>
  </si>
  <si>
    <t>Оказание услуг по предоставлению видеоизображения для системы технологического обеспечения региональной общественной безопасности и оперативного управления "Безопасный регион"</t>
  </si>
  <si>
    <t>Оказание услуг связи по предоставлению каналов связи</t>
  </si>
  <si>
    <t>Изготовление, размещение информационного материала для населения округа по вопросам обеспечения пожарной безопасности</t>
  </si>
  <si>
    <t>Проведение противопожарных мероприятий в населенных пунктах</t>
  </si>
  <si>
    <t>НАЦИОНАЛЬНАЯ ЭКОНОМИКА</t>
  </si>
  <si>
    <t>Сельское хозяйство и рыболовство</t>
  </si>
  <si>
    <t>Муниципальная программа "Сельское хозяйство городского округа Кашира" на 2016-2020 годы</t>
  </si>
  <si>
    <t>Подпрограмма "Обеспечение эпизоотического и ветеринарно-санитарного благополучия городского округа Кашира"</t>
  </si>
  <si>
    <t>Основное мероприятие "Обеспечение эпизоотического благополучия территории городского округа Кашира от заноса и распространения заразных, в том числе особо опасных болезней животных, включая африканскую чуму свиней"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</si>
  <si>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</si>
  <si>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Водное хозяйство</t>
  </si>
  <si>
    <t>Муниципальная программа "Экология и окружающая среда городского округа Кашира" на 2017-2021 годы</t>
  </si>
  <si>
    <t>Подпрограмма "Обеспечение безопасности гидротехнических сооружений"</t>
  </si>
  <si>
    <t>Транспорт</t>
  </si>
  <si>
    <t>Муниципальная программа "Развитие и функционирование дорожно-транспортного комплекса" на 2017-2021 годы</t>
  </si>
  <si>
    <t>Подпрограмма "Пассажирский транспорт общего пользования"</t>
  </si>
  <si>
    <t>Основное мероприятие "Развитие пассажирского транспорта общего пользования"</t>
  </si>
  <si>
    <t>Муниципальная программа "Предпринимательство городского округа Кашира" на 2017-2021 годы</t>
  </si>
  <si>
    <t>Подпрограмма "Развитие потребительского рынка и услуг на территории городского округа Кашира"</t>
  </si>
  <si>
    <t>Основное мероприятие "Развитие инфраструктуры потребительского рынка и услуг"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</si>
  <si>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</si>
  <si>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Дорожное хозяйство (дорожные фонды)</t>
  </si>
  <si>
    <t>Подпрограмма "Дороги городского округа Кашира"</t>
  </si>
  <si>
    <t>Основное мероприятие "Приведение автомобильных дорог общего пользования местного значения в нормативное техническое состояние"</t>
  </si>
  <si>
    <t>Содержание автомобильных дорог</t>
  </si>
  <si>
    <t>Текущий ремонт автомобильных дорог (ремонтное профилирование грунтовых дорог с отсыпкой щебнем, ямочный ремонт)</t>
  </si>
  <si>
    <t>Ремонт автомобильных дорог общего пользования населенных пунктов</t>
  </si>
  <si>
    <t>Основное мероприятие "Содержание и ремонт объектов дорожной инфраструктуры"</t>
  </si>
  <si>
    <t>Текущее содержание автобусных павильонов</t>
  </si>
  <si>
    <t>Подпрограмма "Безопасность дорожного движения"</t>
  </si>
  <si>
    <t>Основное мероприятие "Предупреждение опасного поведения на дорогах и улицах"</t>
  </si>
  <si>
    <t>Замена, устройство дорожных знаков, нанесение дорожной разметки</t>
  </si>
  <si>
    <t>Устройство искусственных неровностей</t>
  </si>
  <si>
    <t>Установка светофоров на пешеходных переходах общеобразовательных учреждений</t>
  </si>
  <si>
    <t xml:space="preserve">Установка перильных ограждений у общеобразовательных учреждений </t>
  </si>
  <si>
    <t>Нанесение дорожной разметки термопластиком у образовательных учреждений</t>
  </si>
  <si>
    <t>Устройство искусственных дорожных неровностей у образовательных учреждений</t>
  </si>
  <si>
    <t>Муниципальная программа "Формирование современной комфортной городской среды" на 2018-2022 годы</t>
  </si>
  <si>
    <t>Подпрограмма "Комфортная городская среда"</t>
  </si>
  <si>
    <t>Основное мероприятие "Благоустройство дворовых территорий "</t>
  </si>
  <si>
    <t>Комплексное благоустройство дворовых территорий</t>
  </si>
  <si>
    <t>Основное мероприятие "Содержание и ремонт внутриквартальных дорог"</t>
  </si>
  <si>
    <t>Содержание внутриквартальных дорог</t>
  </si>
  <si>
    <t>Связь и информатика</t>
  </si>
  <si>
    <t>Подпрограмма "Развитие информационной и технической инфраструктуры экосистемы цифровой экономики в городском округе Кашира"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</si>
  <si>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 Московской области"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</si>
  <si>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 - 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</si>
  <si>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</si>
  <si>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Централизованное приобретение компьютерного оборудования с предустановленным общесистемным программным обеспечением и организационной техники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</si>
  <si>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</si>
  <si>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</si>
  <si>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</si>
  <si>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</si>
  <si>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</si>
  <si>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Внедрение и сопровождение информационных систем поддержки обеспечивающих функций и контроля результативности деятельности ОМСУ муниципального образования Московской области</t>
  </si>
  <si>
    <t>Внедрение и сопровождение информационных систем поддержки оказания государственных и муниципальных услуг и контрольно-надзорной деятельности в ОМСУ муниципального образования Московской области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</si>
  <si>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</si>
  <si>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</si>
  <si>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Обеспечение учреждений образования доступом в сеть Интернет</t>
  </si>
  <si>
    <t>Субсидии автономным учреждениям</t>
  </si>
  <si>
    <t>620</t>
  </si>
  <si>
    <t>Другие вопросы в области национальной экономики</t>
  </si>
  <si>
    <t>Подпрограмма "Развитие малого и среднего предпринимательства в городском округе Кашира"</t>
  </si>
  <si>
    <t>Основное мероприятие "Проведение мероприятий, связанных с реализацией мер, направленных на популяризацию роли предпринимательства в городском округе Кашира"</t>
  </si>
  <si>
    <t>Проведение мероприятий, связанных с реализацией мер, направленных на формирование положительного образа предпринимателя, популяризацию роли предпринимательства</t>
  </si>
  <si>
    <t>Основное мероприятие "Поддержка субъектов малого и среднего предпринимательства"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</si>
  <si>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</si>
  <si>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</si>
  <si>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развития, либо модернизации производства товаров (работ, услуг)</t>
  </si>
  <si>
    <t>Основное мероприятие "Транспортировка в морг с места обнаружения или происшествия умерших, не имеющих супругов либо законного представителя умершего, а также иных умерших для производства судебно-медицинской экспертизы (исследования) и патологоанатомического вскрытия с территории городского округа Кашира"</t>
  </si>
  <si>
    <t>Оказание услуг по транспортировке в морг с мест обнаружения или происшествия умерших</t>
  </si>
  <si>
    <t>Основное мероприятие «Благоустройство общественных территорий городского округа Кашира»</t>
  </si>
  <si>
    <t>Основное мероприятие "Оценка имущества и выполнение кадастровых работ"</t>
  </si>
  <si>
    <t>Оценка имущества, в том числе земельных участков и объектов недвижимости, находящихся в муниципальной собственности городского округа Кашира, в том числе определение рыночной стоимости ремонтных (восстановительных) работ или работ по сносу объектов недвижимости в случае списания на основании актов обследования технического состояния (экспертных заключений), земельных участков и объектов недвижимого имущества</t>
  </si>
  <si>
    <t>Муниципальная программа "Архитектура и градостроительство" на 2017-2021 годы</t>
  </si>
  <si>
    <t>Подпрограмма "Разработка Генерального плана развития"</t>
  </si>
  <si>
    <t>Основное мероприятие "Разработка и утверждение документов территориального планирования городского округа Кашира Московской области, в том числе обеспечивающих взаимоувязанное и скоординированное градостроительное развитие городского округа Кашира Московской области"</t>
  </si>
  <si>
    <t>Подготовка и обеспечение утверждения проектов планировки территории округа Кашира Московской области</t>
  </si>
  <si>
    <t>ЖИЛИЩНО-КОММУНАЛЬНОЕ ХОЗЯЙСТВО</t>
  </si>
  <si>
    <t>Жилищное хозяйство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</si>
  <si>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</si>
  <si>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многоквартиных домах"</t>
  </si>
  <si>
    <t>Ремонт подъездов в  многоквартирных домах</t>
  </si>
  <si>
    <t>Основное мероприятие "Создание благоприятных условий для проживания граждан в многокартирных домах, расположенных на территории городского округа Кашира"</t>
  </si>
  <si>
    <t>Оплата взносов на капитальный ремонт общего имущества многоквартирных домов за помещения, находящиеся в муниципальной собственности</t>
  </si>
  <si>
    <t>Основное мероприятие "Ремонт муниципальных жилых помещений"</t>
  </si>
  <si>
    <t>Ремонт муниципальных жилых помещений</t>
  </si>
  <si>
    <t>Подпрограмма "Доступная среда"</t>
  </si>
  <si>
    <t>Основное мероприятие "Создание безбарьерной среды"</t>
  </si>
  <si>
    <t>Коммунальное хозяйство</t>
  </si>
  <si>
    <t>Подпрограмма "Благоустройство территории"</t>
  </si>
  <si>
    <t>Основное мероприятие "Формирование комфортной городской световой среды"</t>
  </si>
  <si>
    <t>Муниципальная программа "Развитие инженерной инфраструктуры и энергоэффективности" на 2018-2022 годы"</t>
  </si>
  <si>
    <t>Подпрограмма «Чистая вода»</t>
  </si>
  <si>
    <t>Строительство и реконструкция объектов водоснабжения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</si>
  <si>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</si>
  <si>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</si>
  <si>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</si>
  <si>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</si>
  <si>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«Создание условий для обеспечения качественными жилищно-коммунальными услугами»</t>
  </si>
  <si>
    <t>Основное мероприятие «Создание экономических условий для повышения эффективности работы организаций жилищно-коммунального хозяйства городского округа Кашира»</t>
  </si>
  <si>
    <t>Актуализация схем теплоснабжения, водоснабжения и водоотведения</t>
  </si>
  <si>
    <t>Исполнение обязательств по муниципальным гарантиям по погашению задолженности за поставленные энергоресурсы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</si>
  <si>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</si>
  <si>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</si>
  <si>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Основное мероприятие «Строительство, реконструкция, капитальный ремонт, приобретение, монтаж и ввод в эксплуатацию объектов коммунальной инфраструктуры на территории городского округа Кашира»</t>
  </si>
  <si>
    <t>Благоустройство</t>
  </si>
  <si>
    <t>Основное мероприятие "Организация ритуальных услуг  и содержание мест захоронений"</t>
  </si>
  <si>
    <t>Основное мероприятие "Приобретение и установка детских игровых площадок на территории городского округа Кашира"</t>
  </si>
  <si>
    <t xml:space="preserve">Приобретение и установка детского игрового и спортивного оборудования, ограждений, организация детских тематических (автодром) и спортивных площадок </t>
  </si>
  <si>
    <t>Основное мероприятие "Создание условий для благоустройства территории"</t>
  </si>
  <si>
    <t>Содержание скверов, зон отдыха, объектов хозяйственного назначения</t>
  </si>
  <si>
    <t>Содержание и ремонт детских игровых и спортивных площадок (очистка от снега и ремонт площадок)</t>
  </si>
  <si>
    <t>Ремонт архитектурных форм (металлоконструкции, памятные знаки, цветовые кашпо, скамейки)</t>
  </si>
  <si>
    <t>Уход и содержание пешеходных зон в скверах</t>
  </si>
  <si>
    <t>Сбор и вывоз мусора (содержание и очистка урн от мусора, ликвидация несанкционированных свалок)</t>
  </si>
  <si>
    <t>Устройство, перенос, ремонт контейнерных площадок. Закупка и установка урн.</t>
  </si>
  <si>
    <t>Благоустройство территории для проведения праздничных и юбилейных мероприятий</t>
  </si>
  <si>
    <t>Основное мероприятие "Содержание и озеленение территории"</t>
  </si>
  <si>
    <t>Содержание территории (окос, сбор и вывоз мусора, листвы после листопада)</t>
  </si>
  <si>
    <t>Уход и содержание зеленых насаждений (спиливание и опиловка деревьев, побелка деревьев, вырубка поросли, стрижка кустарника, посадка деревьев и кустарников)</t>
  </si>
  <si>
    <t>Цветочное оформление территории (посадка цветов, уход за ними, закупка цветочной рассады)</t>
  </si>
  <si>
    <t>Содержание территории детских и спортивных площадок (окос, сбор и вывоз мусора, подсыпка песка)</t>
  </si>
  <si>
    <t>Приобретение посадочного материала в рамках проводимых акций</t>
  </si>
  <si>
    <t>Основное мероприятие "Содержание и ремонт шахтных колодцев"</t>
  </si>
  <si>
    <t>Капитальный ремонт шахтных колодцев</t>
  </si>
  <si>
    <t>Содержание и текущий ремонт шахтных колодцев</t>
  </si>
  <si>
    <t>Основное мероприятие "Обеспечение функционирования сети уличного освещения"</t>
  </si>
  <si>
    <t>Оплата уличного освещения</t>
  </si>
  <si>
    <t>Содержание и ремонт сети уличного освещения</t>
  </si>
  <si>
    <t>Подпрограмма "Борьба с борщевиком Сосновского"</t>
  </si>
  <si>
    <t>Основное мероприятие «Борьба с борщевиком»</t>
  </si>
  <si>
    <t>Проведение мероприятий по комплексной борьбе с борщевиком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</si>
  <si>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</si>
  <si>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</si>
  <si>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</si>
  <si>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Основное мероприятие "Организация и проведение экологических мероприятий"</t>
  </si>
  <si>
    <t>Экологическое образование, воспитание и информирование населения</t>
  </si>
  <si>
    <t>Приобретение и установка контейнеров для раздельного сбора отходов на территориях общеобразовательных учреждений</t>
  </si>
  <si>
    <t>Основное мероприятие "Озеленение территорий городского округа Кашира"</t>
  </si>
  <si>
    <t>Организация и проведение мероприятий по озеленению территорий (земли населенных пунктов, рекреационная зона)</t>
  </si>
  <si>
    <t>Другие вопросы в области охраны окружающей среды</t>
  </si>
  <si>
    <t>Подпрограмма "Обращение с отходами, в том числе с твердыми коммунальными отходами"</t>
  </si>
  <si>
    <t>Основное мероприятие "Рекультивация полигона твердых бытовых отходов"</t>
  </si>
  <si>
    <t>Основное мероприятие "Утилизация отходов муниципальных общеобразовательных учреждений"</t>
  </si>
  <si>
    <t>Транспортировка и утилизация люминисцентных ламп</t>
  </si>
  <si>
    <t>Транспортировка и утилизация химических реактивов</t>
  </si>
  <si>
    <t>ОБРАЗОВАНИЕ</t>
  </si>
  <si>
    <t>Дошкольное образование</t>
  </si>
  <si>
    <t>Подпрограмма "Дошкольное 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</si>
  <si>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</si>
  <si>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Обеспечение питанием в дошкольных образовательных учреждениях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</si>
  <si>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</si>
  <si>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"Проведение капитального, текущего ремонта в муниципальных дошкольных образовательных учреждениях Московской области"</t>
  </si>
  <si>
    <t>Выполнение работ по обеспечению пожарной безопасности на подведомственных муниципальных объектах</t>
  </si>
  <si>
    <t>Общее образование</t>
  </si>
  <si>
    <t>Подпрограмма "Общее образование"</t>
  </si>
  <si>
    <t>Основное мероприятие "Финансовое обеспечение деятельности образовательных организаций"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</si>
  <si>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</si>
  <si>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"Реализация федеральных государственных образовательных стандартов общего образования"</t>
  </si>
  <si>
    <t>Обеспечение и проведение (итоговой) аттестации обучающихся, освоивших образовательные программы основного общего и среднего общего образования, в том числе в форме ЕГЭ</t>
  </si>
  <si>
    <t>Основное мероприятие "Обеспечение мер социальной поддержки обучающихся в образовательных организациях"</t>
  </si>
  <si>
    <t>Подвоз учащихся  из сельской местности к месту обучения в муниципальные общеобразовательные организации</t>
  </si>
  <si>
    <t>Обеспечение бесплатным питанием воспитаников МБОУ  "Средняя общеобразовательная школа-интернат"</t>
  </si>
  <si>
    <t>Обеспечение бесплатным питанием учащихся МКОУ "Каширская коррекционная общеобразовательная школа-интернат"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</si>
  <si>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</si>
  <si>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Оплата расходов связанных с компенсацией проезда к месту учебы и обратно отдельным категориям обучающихся в муниципальных образовательных организациях в Московской области, в том числе в бюджетных и казенных общеобразовательных учреждениях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</si>
  <si>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</si>
  <si>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</si>
  <si>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</si>
  <si>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</si>
  <si>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Приобретение автобуса для доставки обучающихся в общеобразовательные организации в Московской области, расположенные в сельских населенных пунктах за счет средств бюджета Московской области</t>
  </si>
  <si>
    <t>Субсидии бюджетным учреждениям на обеспечение подвоза обучающихся к месту обучения в муниципальные общеобразовательные организации в Московской области, расположенные в сельской местности</t>
  </si>
  <si>
    <t>Приобретение автобуса для доставки обучающихся в общеобразовательные организации, расположенные в сельской местности</t>
  </si>
  <si>
    <t>Софинансирование на обеспечение подвоза учащихся к месту обучения в муниципальные общеобразовательные организации, расположенные в сельской местности</t>
  </si>
  <si>
    <t>Основное мероприятие "Совершенствование инновационной инфраструктуры общего образования"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</si>
  <si>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</si>
  <si>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Дополнительное образование детей</t>
  </si>
  <si>
    <t>Основное мероприятие "Совершенствование системы дополнительного образования, направление на удовлетворение потребностей личности в интеллектуальном, культурном и нравственном развитии"</t>
  </si>
  <si>
    <t>Основное мероприятие "Реализация мер, направленных на развитие системы выявления молодых талантов и формирование системы непрерывного вариативного дополнительного образования детей"</t>
  </si>
  <si>
    <t>Развитие муниципальной системы выявления и развития молодых талантов, в том числе организация участия детей в творческих конкурсах на муниципальном и областном уровне, в том числе в бюджетных и автономных общеобразовательных учреждениях</t>
  </si>
  <si>
    <t>Молодежная политика</t>
  </si>
  <si>
    <t>Основное мероприятие "Информационно-пропагандистское сопровождение антинаркотической деятельности"</t>
  </si>
  <si>
    <t>Организация и проведение антинаркотического марафона "Молодежь за здоровый образ жизни"</t>
  </si>
  <si>
    <t>Информирование населения об антинаркотической направленности</t>
  </si>
  <si>
    <t>Подпрограмма "Организация отдыха и оздоровления детей в городском округе Кашира"</t>
  </si>
  <si>
    <t>Основное мероприятие "Оказание социальной поддержки в организации отдыха детей и оздоровления"</t>
  </si>
  <si>
    <t>Подпрограмма "Молодежь городского округа Кашира"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</si>
  <si>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</si>
  <si>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</si>
  <si>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Проведение мероприятий для молодежи муниципальными учреждениями городского округа Кашира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</si>
  <si>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</si>
  <si>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</si>
  <si>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Обеспечивающая подпрограмма</t>
  </si>
  <si>
    <t>Основное мероприятие "Методическое, информационное сопровождение реализации муниципальной программы городского округа Кашира"</t>
  </si>
  <si>
    <t>Основное мероприятие "Создание системы непрерывного обучения детей правилам безопасного поведения на дорогах и улицах"</t>
  </si>
  <si>
    <t>Приобретение научно-методических материалов, образовательных программ, печатных и электронных учебных пособий по безопасному поведению на дорогах и улицах</t>
  </si>
  <si>
    <t>Проведение массовых мероприятий с детьми по пропаганде правил безопасного поведения на дорогах и улицах городского округа Кашира</t>
  </si>
  <si>
    <t>Приобретение мобильных автогородков для обучения детей безопасному поведению на дороге для образовательных учреждений</t>
  </si>
  <si>
    <t>КУЛЬТУРА, КИНЕМАТОГРАФИЯ</t>
  </si>
  <si>
    <t>Культура</t>
  </si>
  <si>
    <t>Подпрограмма "Развитие музейного дела и народных художественных промыслов в городском округе Кашира"</t>
  </si>
  <si>
    <t>Основное мероприятие "Обеспечение выполнения функций муниципального
музея городского округа Кашира"</t>
  </si>
  <si>
    <t>Подпрограмма "Развитие библиотечного дела в городском округе Кашира"</t>
  </si>
  <si>
    <t>Основное мероприятие "Организация библиотечного обслуживания населения муниципальными библиотеками городского округа Кашира"</t>
  </si>
  <si>
    <t>Подпрограмма "Организация досуга в городском округе Кашира"</t>
  </si>
  <si>
    <t>Основное мероприятие "Обеспечение функций муниципальных учреждений досугового типа городского округа Кашира"</t>
  </si>
  <si>
    <t>Основное мероприятие "Проведение праздничных и культурно-массовых
мероприятий муниципального значения в сфере культуры и искусства"</t>
  </si>
  <si>
    <t>Проведение культурно-массовых мероприятий в сфере культуры и искусства Администрацией городского округа Кашира</t>
  </si>
  <si>
    <t>Проведение культурно-массовых мероприятий в сфере культуры и искусства муниципальными  учреждениями  культуры городского округа Кашира</t>
  </si>
  <si>
    <t>Организация участия творческих коллективов и делегаций округа в муниципальных и областных культурно-массовых мероприятиях</t>
  </si>
  <si>
    <t>Основное мероприятие "Поддержка одаренных детей, показывающих высокие результаты в сфере культуры и искусства"</t>
  </si>
  <si>
    <t>Установление муниципальной стипендии Главы городского округа  Кашира одаренным детям, показывающим высокие результаты в сфере культуры и искусства</t>
  </si>
  <si>
    <t>Стипендии</t>
  </si>
  <si>
    <t>340</t>
  </si>
  <si>
    <t>Субсидии некоммерческим организациям (за исключением государственных (муниципальных) учреждений)</t>
  </si>
  <si>
    <t>630</t>
  </si>
  <si>
    <t>Подпрограмма "Развитие парковых территорий, парков культуры и отдыха в городском округе Кашира"</t>
  </si>
  <si>
    <t>Основное мероприятие "Развитие парков, создание комфортных условий для отдыха населения, повышение качества рекреационных услуг для населения городского округа Кашира"</t>
  </si>
  <si>
    <t>Благоустройство парка</t>
  </si>
  <si>
    <t>Создание новых и благоустройство существующих парков культуры и отдыха</t>
  </si>
  <si>
    <t xml:space="preserve">   Создание новых и благоустройство существующих парков культуры и отдыха</t>
  </si>
  <si>
    <t>Подпрограмма "Укрепление материально-технической базы муниципальных учреждений культуры городского округа Кашира"</t>
  </si>
  <si>
    <t>Основное мероприятие "Модернизация материально-технической базы объектов культуры городского округа Кашира путем проведения капитального ремонта и технического переоснащения"</t>
  </si>
  <si>
    <t>Проведение капитального ремонта в соответствии с государственной программой Московской области "Культура Подмосковья"</t>
  </si>
  <si>
    <t>Софинансирование на проведение капитального ремонта в соответствии с государственной программой Московской области "Культура Подмосковья"</t>
  </si>
  <si>
    <t>Основное мероприятие "Организация и проведение мероприятий по профориентации и реализации трудового творческого потенциала молодежи"</t>
  </si>
  <si>
    <t>Основное мероприятие "Создание условий для реализации полномочий в сфере культуры в городском округе Кашира"</t>
  </si>
  <si>
    <t>ЗДРАВООХРАНЕНИЕ</t>
  </si>
  <si>
    <t>Другие вопросы в области здравоохранения</t>
  </si>
  <si>
    <t>Основное мероприятие "Оказание материальной помощи отдельным категориям граждан городского округа Кашира"</t>
  </si>
  <si>
    <t>Обеспечение полноценным питанием беременных женщин, кормящих матерей, а также детей в возрасте до трех лет</t>
  </si>
  <si>
    <t>СОЦИАЛЬНАЯ ПОЛИТИКА</t>
  </si>
  <si>
    <t>Пенсионное обеспечение</t>
  </si>
  <si>
    <t>Выплаты пенсии за выслугу лет лицам, замещающим муниципальные должности и должности муниципальной службы</t>
  </si>
  <si>
    <t>Социальное обеспечение населения</t>
  </si>
  <si>
    <t>Муниципальная программа "Жилище на 2017-2021 годы"</t>
  </si>
  <si>
    <t>Подпрограмма "Обеспечение жильем отдельных категорий граждан, установленных федеральным законодательством"</t>
  </si>
  <si>
    <t>Осуществление полномочий по обеспечению жильём отдельных категорий граждан, установленных Федеральным законом от 24.11.1995г. №181-ФЗ "О социальной защите инвалидов в Российской Федерации"</t>
  </si>
  <si>
    <t>Подпрограмма "Обеспечение жильем молодых семей"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</si>
  <si>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</si>
  <si>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Реализация мероприятий по обеспечению жильем молодых семей</t>
  </si>
  <si>
    <t>Подпрограмма "Поддержка социально ориентированных некоммерческих организаций"</t>
  </si>
  <si>
    <t>Основное мероприятие "Внедрение системы поддержки социально ориентированных некоммерческих организаций на территории городского округа Кашира"</t>
  </si>
  <si>
    <t>Предоставление финансовой поддержки социально ориентированным некоммерческим организациям</t>
  </si>
  <si>
    <t>Основное мероприятие "Социальная поддержка отдельных категорий граждан и Почетных граждан Каширского муниципального района"</t>
  </si>
  <si>
    <t>Публичные нормативные социальные выплаты гражданам</t>
  </si>
  <si>
    <t>310</t>
  </si>
  <si>
    <t xml:space="preserve">Частичная компенсация расходов по арендной плате за жилое помещение медицинским работникам </t>
  </si>
  <si>
    <t>Предоставление гражданам субсидий на оплату жилого помещения и коммунальных услуг</t>
  </si>
  <si>
    <t>Охрана семьи и детства</t>
  </si>
  <si>
    <t>Подпрограмма "Обеспечение жильем детей-сирот и детей, оставшихся без попечения родителей, лицам из их числа"</t>
  </si>
  <si>
    <t>Основное мероприятие "Оказание государственной поддержки в решении
жилищной проблемы детей-сирот и детей, оставшихся без попечения родителей, а также из их числа"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</si>
  <si>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</si>
  <si>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ФИЗИЧЕСКАЯ КУЛЬТУРА И СПОРТ</t>
  </si>
  <si>
    <t>Физическая культура</t>
  </si>
  <si>
    <t>Муниципальная программа "Спорт городского округа  Кашира" на 2017-2021 годы</t>
  </si>
  <si>
    <t>Подпрограмма "Развитие физической культуры и спорта в городском округе Кашира"</t>
  </si>
  <si>
    <t>Основное мероприятие "Обеспечение условий для развития на территории округа физической культуры и массового спорта"</t>
  </si>
  <si>
    <t>Основное мероприятие "Проведение массовых, физкультурных и спортивных мероприятий"</t>
  </si>
  <si>
    <t>Проведение массовых, физкультурных и спортивных мероприятий</t>
  </si>
  <si>
    <t>Проведение Всероссийского физкультурно-спортивного комплекса "Готов к труду и обороне"</t>
  </si>
  <si>
    <t>Организация участия сборных команд округа и отдельных спортсменов в областных физкультурных мероприятиях и спортивных соревнованиях</t>
  </si>
  <si>
    <t>Основное мероприятие "Создание объектов физической культуры и спорта"</t>
  </si>
  <si>
    <t>Спорт высших достижений</t>
  </si>
  <si>
    <t>Подпрограмма "Подготовка спортивного резерва"</t>
  </si>
  <si>
    <t>Основное мероприятие "Развитие системы подготовки спортивного резерва Московской области"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</si>
  <si>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</si>
  <si>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</si>
  <si>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Реализация мер по уменьшению процентных ставок заимствований городского округа Кашира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</si>
  <si>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</si>
  <si>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</si>
  <si>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</si>
  <si>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</si>
  <si>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Подпрограмма "Управление финансами"</t>
  </si>
  <si>
    <t>Основное мероприятие "Управление муниципальным долгом городского округа Кашира"</t>
  </si>
  <si>
    <t>Монтаж системы информирования для инвалидов, ремонт сантехнической зоны учреждения, расширение и ремонт дверных проемов, устройство наружных пандусов с поручнями нескользких покрыий, обустройство путей движения инвалидов внутри учреждения и по его территории</t>
  </si>
  <si>
    <t>Подпрограмма «Системы водоотведения»</t>
  </si>
  <si>
    <t>тыс. руб.</t>
  </si>
  <si>
    <t>Сумма</t>
  </si>
  <si>
    <t>Разработка проектно-сметной документации капитального ремонта</t>
  </si>
  <si>
    <t>Создание и модернизация объектов централизованного теплоснабжения и горячего водоснабжения на территории г.о. Кашира</t>
  </si>
  <si>
    <t>Строительство и реконструкция объектов очистки сточных вод, в т.ч. ПИР</t>
  </si>
  <si>
    <t>Основное мероприятие "Строительство, реконструкция, капитальный ремонт, приобретение, монтаж и ввод в эксплуатацию объектов очистки сточных вод"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</si>
  <si>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(ВЗУ, ВНС, станций водоочистки)"</t>
  </si>
  <si>
    <t>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СМИ, выходящих на территории муниципального образования</t>
  </si>
  <si>
    <t>Информирование населения муниципального образования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Московской области, формирование положительного образа муниципального образования, как социально ориентированного, комфортного для жизни и ведения предпринимательской деятельности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</si>
  <si>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</si>
  <si>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Организация питания (двухразового, трехразового питания, организация питания детей, достигших возраста 14 лет)</t>
  </si>
  <si>
    <t>Закупка товаров, работ и услуг для государственных (муниципальных) нужд</t>
  </si>
  <si>
    <t xml:space="preserve">Субсидии бюджетным учреждениям </t>
  </si>
  <si>
    <t>Основное мероприятие "Организация питания в детских оздоровительных лагерях с дневным пребыванием, организованных на базе муниципальных учреждений"</t>
  </si>
  <si>
    <t>Компенсация стоимости путевки для детей граждан РФ</t>
  </si>
  <si>
    <t>Коды классификации расходов бюджета</t>
  </si>
  <si>
    <t>Целевая статья</t>
  </si>
  <si>
    <t>Вид расходов</t>
  </si>
  <si>
    <t>09 0 00 00000</t>
  </si>
  <si>
    <t>Раздел</t>
  </si>
  <si>
    <t>Подраздел</t>
  </si>
  <si>
    <t>01</t>
  </si>
  <si>
    <t>02</t>
  </si>
  <si>
    <t>03</t>
  </si>
  <si>
    <t>04</t>
  </si>
  <si>
    <t>06</t>
  </si>
  <si>
    <t>11</t>
  </si>
  <si>
    <t>13</t>
  </si>
  <si>
    <t>09</t>
  </si>
  <si>
    <t>14</t>
  </si>
  <si>
    <t>05</t>
  </si>
  <si>
    <t>08</t>
  </si>
  <si>
    <t>10</t>
  </si>
  <si>
    <t>12</t>
  </si>
  <si>
    <t>07</t>
  </si>
  <si>
    <t>09 3 00 00000</t>
  </si>
  <si>
    <t>09 3 02 00000</t>
  </si>
  <si>
    <t>09 3 02 08020</t>
  </si>
  <si>
    <t>10 0 00 00000</t>
  </si>
  <si>
    <t>10 2 00 00000</t>
  </si>
  <si>
    <t>10 2 01 00000</t>
  </si>
  <si>
    <t>10 2 01 10150</t>
  </si>
  <si>
    <t>10 2 01 10160</t>
  </si>
  <si>
    <t>10 2 01 10170</t>
  </si>
  <si>
    <t>10 2 02 00000</t>
  </si>
  <si>
    <t>10 2 02 99990</t>
  </si>
  <si>
    <t>10 3 00 00000</t>
  </si>
  <si>
    <t>10 3 01 00000</t>
  </si>
  <si>
    <t>10 3 01 10180</t>
  </si>
  <si>
    <t>10 3 02 00000</t>
  </si>
  <si>
    <t>10 3 02 10190</t>
  </si>
  <si>
    <t>10 3 03 00000</t>
  </si>
  <si>
    <t>10 3 03 10200</t>
  </si>
  <si>
    <t>10 4 00 00000</t>
  </si>
  <si>
    <t>10 4 01 00000</t>
  </si>
  <si>
    <t>10 4 01 10210</t>
  </si>
  <si>
    <t>10 1 00 00000</t>
  </si>
  <si>
    <t>10 1 04 00000</t>
  </si>
  <si>
    <t>10 1 04 10050</t>
  </si>
  <si>
    <t>10 1 05 00000</t>
  </si>
  <si>
    <t>10 1 05 10060</t>
  </si>
  <si>
    <t>10 1 05 10080</t>
  </si>
  <si>
    <t>10 5 00 00000</t>
  </si>
  <si>
    <t>10 5 01 00000</t>
  </si>
  <si>
    <t>10 5 01 10230</t>
  </si>
  <si>
    <t>10 5 01 10250</t>
  </si>
  <si>
    <t>07 0 00 00000</t>
  </si>
  <si>
    <t>07 1 00 00000</t>
  </si>
  <si>
    <t>07 1 01 00000</t>
  </si>
  <si>
    <t>07 1 01 07110</t>
  </si>
  <si>
    <t>07 1 01 07120</t>
  </si>
  <si>
    <t>07 1 02 00000</t>
  </si>
  <si>
    <t>07 1 02 07130</t>
  </si>
  <si>
    <t>07 3 00 00000</t>
  </si>
  <si>
    <t>07 3 01 00000</t>
  </si>
  <si>
    <t>07 3 02 00000</t>
  </si>
  <si>
    <t>07 3 02 07170</t>
  </si>
  <si>
    <t>07 3 02 07180</t>
  </si>
  <si>
    <t>99 0 00 00000</t>
  </si>
  <si>
    <t>99 0 00 01040</t>
  </si>
  <si>
    <t>01 0 00 00000</t>
  </si>
  <si>
    <t>01 2 00 00000</t>
  </si>
  <si>
    <t>01 2 01 00000</t>
  </si>
  <si>
    <t>01 2 01 51350</t>
  </si>
  <si>
    <t>01 2 01 51760</t>
  </si>
  <si>
    <t>01 3 00 00000</t>
  </si>
  <si>
    <t>01 3 01 00000</t>
  </si>
  <si>
    <t>01 3 01 L4970</t>
  </si>
  <si>
    <t>11 0 00 00000</t>
  </si>
  <si>
    <t>11 3 00 00000</t>
  </si>
  <si>
    <t>11 3 01 00000</t>
  </si>
  <si>
    <t>11 3 01 03040</t>
  </si>
  <si>
    <t>11 4 00 00000</t>
  </si>
  <si>
    <t>11 4 01 00000</t>
  </si>
  <si>
    <t>11 4 01 03060</t>
  </si>
  <si>
    <t>11 4 02 00000</t>
  </si>
  <si>
    <t>11 4 02 61410</t>
  </si>
  <si>
    <t>11 4 03 00000</t>
  </si>
  <si>
    <t>01 1 00 00000</t>
  </si>
  <si>
    <t>01 1 01 00000</t>
  </si>
  <si>
    <t>01 1 01 60820</t>
  </si>
  <si>
    <t>04 0 00 00000</t>
  </si>
  <si>
    <t>04 1 00 00000</t>
  </si>
  <si>
    <t>04 1 01 00000</t>
  </si>
  <si>
    <t>04 1 01 62140</t>
  </si>
  <si>
    <t>09 2 00 00000</t>
  </si>
  <si>
    <t>09 2 01 00000</t>
  </si>
  <si>
    <t>09 2 01 09050</t>
  </si>
  <si>
    <t>09 3 01 00000</t>
  </si>
  <si>
    <t>09 3 01 00110</t>
  </si>
  <si>
    <t>95 0 00 00000</t>
  </si>
  <si>
    <t>95 0 00 04000</t>
  </si>
  <si>
    <t>95 0 00 09010</t>
  </si>
  <si>
    <t>02 0 00 00000</t>
  </si>
  <si>
    <t>02 8 00 00000</t>
  </si>
  <si>
    <t>02 8 01 00000</t>
  </si>
  <si>
    <t>02 8 01 60690</t>
  </si>
  <si>
    <t>04 3 00 00000</t>
  </si>
  <si>
    <t>04 3 04 00000</t>
  </si>
  <si>
    <t>04 3 04 60680</t>
  </si>
  <si>
    <t>09 3 01 60700</t>
  </si>
  <si>
    <t>09 3 01 62670</t>
  </si>
  <si>
    <t>10 1 01 00000</t>
  </si>
  <si>
    <t>10 1 01 10020</t>
  </si>
  <si>
    <t>10 1 02 00000</t>
  </si>
  <si>
    <t>10 1 02 10030</t>
  </si>
  <si>
    <t>11 4 02 61420</t>
  </si>
  <si>
    <t>13 0 00 00000</t>
  </si>
  <si>
    <t>13 1 00 00000</t>
  </si>
  <si>
    <t>13 1 01 00000</t>
  </si>
  <si>
    <t>13 1 01 13010</t>
  </si>
  <si>
    <t>13 1 01 13020</t>
  </si>
  <si>
    <t>13 1 01 13030</t>
  </si>
  <si>
    <t>13 1 01 13040</t>
  </si>
  <si>
    <t>13 1 01 13080</t>
  </si>
  <si>
    <t>95 0 00 05010</t>
  </si>
  <si>
    <t>09 3 03 00000</t>
  </si>
  <si>
    <t>09 3 03 07710</t>
  </si>
  <si>
    <t>10 2 01 07720</t>
  </si>
  <si>
    <t>09 1 00 00000</t>
  </si>
  <si>
    <t>09 1 02 00000</t>
  </si>
  <si>
    <t>09 1 02 09040</t>
  </si>
  <si>
    <t>09 1 02 09060</t>
  </si>
  <si>
    <t>09 3 01 00590</t>
  </si>
  <si>
    <t>09 3 01 60830</t>
  </si>
  <si>
    <t>10 1 02 10040</t>
  </si>
  <si>
    <t>10 2 03 00000</t>
  </si>
  <si>
    <t>10 2 03 00590</t>
  </si>
  <si>
    <t>13 1 02 00000</t>
  </si>
  <si>
    <t>13 1 02 13060</t>
  </si>
  <si>
    <t>15 0 00 00000</t>
  </si>
  <si>
    <t>15 1 00 00000</t>
  </si>
  <si>
    <t>15 1 01 00000</t>
  </si>
  <si>
    <t>15 1 01 00590</t>
  </si>
  <si>
    <t>15 1 02 00000</t>
  </si>
  <si>
    <t>99 0 00 01020</t>
  </si>
  <si>
    <t>16 0 00 00000</t>
  </si>
  <si>
    <t>16 3 00 00000</t>
  </si>
  <si>
    <t>16 3 01 00000</t>
  </si>
  <si>
    <t>16 3 01 60870</t>
  </si>
  <si>
    <t xml:space="preserve"> 07 2 00 00000</t>
  </si>
  <si>
    <t>05 1 00 00000</t>
  </si>
  <si>
    <t>05 1 01 00000</t>
  </si>
  <si>
    <t>06 0 00 00000</t>
  </si>
  <si>
    <t>06 4 00 00000</t>
  </si>
  <si>
    <t>06 4 01 00000</t>
  </si>
  <si>
    <t>06 4 01 61100</t>
  </si>
  <si>
    <t>06 4 01 S1100</t>
  </si>
  <si>
    <t>05 0 00 00000</t>
  </si>
  <si>
    <t>05 2 00 00000</t>
  </si>
  <si>
    <t>05 2 01 00000</t>
  </si>
  <si>
    <t>05 2 01 02010</t>
  </si>
  <si>
    <t>05 2 01 02040</t>
  </si>
  <si>
    <t>05 2 01 02050</t>
  </si>
  <si>
    <t>05 2 01 S0240</t>
  </si>
  <si>
    <t>05 2 02 00000</t>
  </si>
  <si>
    <t>05 2 02 02090</t>
  </si>
  <si>
    <t>05 3 00 00000</t>
  </si>
  <si>
    <t>05 3 02 00000</t>
  </si>
  <si>
    <t>05 3 02 02150</t>
  </si>
  <si>
    <t>05 3 02 02160</t>
  </si>
  <si>
    <t>05 3 02 02170</t>
  </si>
  <si>
    <t>05 3 02 02180</t>
  </si>
  <si>
    <t>05 3 02 02190</t>
  </si>
  <si>
    <t>05 3 02 02200</t>
  </si>
  <si>
    <t>08 0 00 00000</t>
  </si>
  <si>
    <t>08 1 00 00000</t>
  </si>
  <si>
    <t>08 1 03 00000</t>
  </si>
  <si>
    <t>08 1 03 08200</t>
  </si>
  <si>
    <t>08 1 06 00000</t>
  </si>
  <si>
    <t>08 1 06 08510</t>
  </si>
  <si>
    <t>15 2 00 00000</t>
  </si>
  <si>
    <t>15 2 01 00000</t>
  </si>
  <si>
    <t>15 2 01 15100</t>
  </si>
  <si>
    <t>15 2 01 15200</t>
  </si>
  <si>
    <t>15 2 01 15300</t>
  </si>
  <si>
    <t>15 2 02 00000</t>
  </si>
  <si>
    <t>15 2 02 15400</t>
  </si>
  <si>
    <t>15 2 03 00000</t>
  </si>
  <si>
    <t>15 2 03 15500</t>
  </si>
  <si>
    <t>15 2 04 00000</t>
  </si>
  <si>
    <t>15 2 04 15600</t>
  </si>
  <si>
    <t>15 2 04 15700</t>
  </si>
  <si>
    <t>15 2 04 15800</t>
  </si>
  <si>
    <t>15 2 05 00000</t>
  </si>
  <si>
    <t>15 2 05 15900</t>
  </si>
  <si>
    <t>15 2 05 S0600</t>
  </si>
  <si>
    <t>06 3 00 00000</t>
  </si>
  <si>
    <t>06 3 01 00000</t>
  </si>
  <si>
    <t>06 3 01 06100</t>
  </si>
  <si>
    <t>06 3 02 00000</t>
  </si>
  <si>
    <t>06 3 02 06120</t>
  </si>
  <si>
    <t>06 4 04 00000</t>
  </si>
  <si>
    <t>06 4 04 06400</t>
  </si>
  <si>
    <t>08 1 01 00000</t>
  </si>
  <si>
    <t>09 1 01 00000</t>
  </si>
  <si>
    <t>09 1 01 09020</t>
  </si>
  <si>
    <t>14 0 00 00000</t>
  </si>
  <si>
    <t>14 1 00 00000</t>
  </si>
  <si>
    <t>14 1 01 00000</t>
  </si>
  <si>
    <t>14 1 01 14010</t>
  </si>
  <si>
    <t>08 3 00 00000</t>
  </si>
  <si>
    <t>08 3 01 00000</t>
  </si>
  <si>
    <t>08 3 01 60950</t>
  </si>
  <si>
    <t>08 3 01 S0950</t>
  </si>
  <si>
    <t>08 3 02 00000</t>
  </si>
  <si>
    <t>08 3 02 08910</t>
  </si>
  <si>
    <t>08 3 03 00000</t>
  </si>
  <si>
    <t>08 3 03 08920</t>
  </si>
  <si>
    <t>11 1 00 00000</t>
  </si>
  <si>
    <t>11 1 01 00000</t>
  </si>
  <si>
    <t>08 2 00 00000</t>
  </si>
  <si>
    <t>08 2 01 00000</t>
  </si>
  <si>
    <t>08 2 01 S2630</t>
  </si>
  <si>
    <t>12 0 00 00000</t>
  </si>
  <si>
    <t>12 1 00 00000</t>
  </si>
  <si>
    <t>12 1 01 00000</t>
  </si>
  <si>
    <t>12 1 01 64090</t>
  </si>
  <si>
    <t>12 1 01 S4090</t>
  </si>
  <si>
    <t>12 2 00 00000</t>
  </si>
  <si>
    <t>12 2 01 00000</t>
  </si>
  <si>
    <t>12 2 01 64020</t>
  </si>
  <si>
    <t>12 2 01 S4020</t>
  </si>
  <si>
    <t>12 3 00 00000</t>
  </si>
  <si>
    <t>12 3 01 09200</t>
  </si>
  <si>
    <t>12 3 01 09300</t>
  </si>
  <si>
    <t>12 3 02 00000</t>
  </si>
  <si>
    <t>12 3 02 60360</t>
  </si>
  <si>
    <t>06 4 02 00000</t>
  </si>
  <si>
    <t>06 4 02 00590</t>
  </si>
  <si>
    <t>08 1 01 60890</t>
  </si>
  <si>
    <t>08 1 01 S0890</t>
  </si>
  <si>
    <t>08 1 02 00000</t>
  </si>
  <si>
    <t>08 1 02 08100</t>
  </si>
  <si>
    <t>08 1 04 00000</t>
  </si>
  <si>
    <t>08 1 04 08310</t>
  </si>
  <si>
    <t>08 1 04 08320</t>
  </si>
  <si>
    <t>08 1 04 08330</t>
  </si>
  <si>
    <t>08 1 04 08340</t>
  </si>
  <si>
    <t>08 1 04 08350</t>
  </si>
  <si>
    <t>08 1 04 08360</t>
  </si>
  <si>
    <t>08 1 04 08370</t>
  </si>
  <si>
    <t>08 1 05 00000</t>
  </si>
  <si>
    <t>08 1 05 08410</t>
  </si>
  <si>
    <t>08 1 05 08420</t>
  </si>
  <si>
    <t>08 1 05 08430</t>
  </si>
  <si>
    <t>08 1 05 08440</t>
  </si>
  <si>
    <t>08 1 05 08450</t>
  </si>
  <si>
    <t>08 1 07 00000</t>
  </si>
  <si>
    <t>08 1 07 08610</t>
  </si>
  <si>
    <t>08 1 07 08620</t>
  </si>
  <si>
    <t>08 1 08 00000</t>
  </si>
  <si>
    <t>08 1 08 08710</t>
  </si>
  <si>
    <t>08 1 08 08720</t>
  </si>
  <si>
    <t>16 4 00 00000</t>
  </si>
  <si>
    <t>16 4 01 00000</t>
  </si>
  <si>
    <t>02 2 00 00000</t>
  </si>
  <si>
    <t>02 2 01 00000</t>
  </si>
  <si>
    <t>02 2 01 00590</t>
  </si>
  <si>
    <t>02 3 00 00000</t>
  </si>
  <si>
    <t>02 3 01 00000</t>
  </si>
  <si>
    <t>02 3 01 00590</t>
  </si>
  <si>
    <t>02 4 00 00000</t>
  </si>
  <si>
    <t>02 4 01 00000</t>
  </si>
  <si>
    <t>02 4 01 00590</t>
  </si>
  <si>
    <t>02 4 02 00000</t>
  </si>
  <si>
    <t>02 4 02 20100</t>
  </si>
  <si>
    <t>02 4 02 20200</t>
  </si>
  <si>
    <t>02 4 02 20300</t>
  </si>
  <si>
    <t>02 4 03 00000</t>
  </si>
  <si>
    <t>02 4 03 03020</t>
  </si>
  <si>
    <t>02 5 00 00000</t>
  </si>
  <si>
    <t>02 5 01 00000</t>
  </si>
  <si>
    <t>02  5 01 00590</t>
  </si>
  <si>
    <t>02 5 01 40010</t>
  </si>
  <si>
    <t>02 5 01 60070</t>
  </si>
  <si>
    <t>02 5 01 S0070</t>
  </si>
  <si>
    <t>02 6 00 00000</t>
  </si>
  <si>
    <t>02 6 01 00000</t>
  </si>
  <si>
    <t>02 6 01 60080</t>
  </si>
  <si>
    <t>02 6 01 S0080</t>
  </si>
  <si>
    <t>02 9 00 00000</t>
  </si>
  <si>
    <t>10 1 01 10010</t>
  </si>
  <si>
    <t>10 5 01 10240</t>
  </si>
  <si>
    <t>13 2 00 00000</t>
  </si>
  <si>
    <t>13 2 02 00000</t>
  </si>
  <si>
    <t>13 2 02 20200</t>
  </si>
  <si>
    <t>13 2 03 00000</t>
  </si>
  <si>
    <t>13 2 03 20200</t>
  </si>
  <si>
    <t>02 9 01 00000</t>
  </si>
  <si>
    <t>02 9 01 00590</t>
  </si>
  <si>
    <t>11 4 03 62080</t>
  </si>
  <si>
    <t>03 0 00 00000</t>
  </si>
  <si>
    <t>03 1 00 00000</t>
  </si>
  <si>
    <t>03 1 01 00000</t>
  </si>
  <si>
    <t>03 1 01 00590</t>
  </si>
  <si>
    <t>03 1 02 00000</t>
  </si>
  <si>
    <t>03 1 02 20100</t>
  </si>
  <si>
    <t>03 1 02 20270</t>
  </si>
  <si>
    <t>03 1 02 20300</t>
  </si>
  <si>
    <t>03 1 03 00000</t>
  </si>
  <si>
    <t>03 2 00 00000</t>
  </si>
  <si>
    <t>03 2 01 00000</t>
  </si>
  <si>
    <t>03 2 01 00590</t>
  </si>
  <si>
    <t>Информирование населения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телепередач</t>
  </si>
  <si>
    <t>Информирование населения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радиопрограммы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</si>
  <si>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</si>
  <si>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Осуществление государственных полномочий Московской области в области земельных отношений в соответствии с Законом Московской области №175/2017-ОЗ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 в области земельных отношений"</t>
  </si>
  <si>
    <t>12 3 01 00000</t>
  </si>
  <si>
    <t>04 1 01 00590</t>
  </si>
  <si>
    <t>04 1 01 21010</t>
  </si>
  <si>
    <t>04 1 01 62110</t>
  </si>
  <si>
    <t>04 1 03 00000</t>
  </si>
  <si>
    <t>04 2 00 00000</t>
  </si>
  <si>
    <t>04 2 01 00000</t>
  </si>
  <si>
    <t>04 2 01 00590</t>
  </si>
  <si>
    <t>04 2 01 62200</t>
  </si>
  <si>
    <t>04 2 02 00000</t>
  </si>
  <si>
    <t>04 2 02 22010</t>
  </si>
  <si>
    <t>04 2 04 00000</t>
  </si>
  <si>
    <t>04 2 04 22040</t>
  </si>
  <si>
    <t>04 2 04 22060</t>
  </si>
  <si>
    <t>04 2 04 22070</t>
  </si>
  <si>
    <t>04 2 04 62220</t>
  </si>
  <si>
    <t>04 2 04 62230</t>
  </si>
  <si>
    <t>04 2 04 62260</t>
  </si>
  <si>
    <t>04 2 04 62270</t>
  </si>
  <si>
    <t>04 2 04 S2260</t>
  </si>
  <si>
    <t>04 2 04 S2270</t>
  </si>
  <si>
    <t>04 2 06 00000</t>
  </si>
  <si>
    <t>04 2 06 S2310</t>
  </si>
  <si>
    <t>04 3 01 00000</t>
  </si>
  <si>
    <t>04 3 01 00590</t>
  </si>
  <si>
    <t>04 3 02 00000</t>
  </si>
  <si>
    <t>04 3 02 23020</t>
  </si>
  <si>
    <t>10 1 06 00000</t>
  </si>
  <si>
    <t>10 1 06 10100</t>
  </si>
  <si>
    <t>11 1 01 03010</t>
  </si>
  <si>
    <t>10 1 06 10120</t>
  </si>
  <si>
    <t>11 2 00 00000</t>
  </si>
  <si>
    <t>11 2 01 00000</t>
  </si>
  <si>
    <t>11 2 01 S2190</t>
  </si>
  <si>
    <t>11 2 04 00000</t>
  </si>
  <si>
    <t>11 2 04 S2190</t>
  </si>
  <si>
    <t>11 2 04 62190</t>
  </si>
  <si>
    <t>13 2 01 00000</t>
  </si>
  <si>
    <t>13 2 01 00590</t>
  </si>
  <si>
    <t>04 4 00 00000</t>
  </si>
  <si>
    <t>04 4 01 00000</t>
  </si>
  <si>
    <t>04 4 01 00010</t>
  </si>
  <si>
    <t>04 4 02 00000</t>
  </si>
  <si>
    <t>04 4 02 00590</t>
  </si>
  <si>
    <t>05 3 01 00000</t>
  </si>
  <si>
    <t>05 3 01 02110</t>
  </si>
  <si>
    <t>05 3 01 02120</t>
  </si>
  <si>
    <t>05 3 01 02130</t>
  </si>
  <si>
    <t>Капитальные вложения в муниципальные объекты физической культуры и спорта</t>
  </si>
  <si>
    <t>03 1 03 64220</t>
  </si>
  <si>
    <t>03 1 03 S4220</t>
  </si>
  <si>
    <t>Оснащение стационарными (рамочными) и ручными металло-обнаружителями объектов учреждений социальной сферы</t>
  </si>
  <si>
    <t xml:space="preserve">Предоставление доступа к электронным сервисам в сфере жилищно-коммунального хозяйства для организации проведения общих собраний собственников помещений многоквартирных домов и мониторинга выполнения нормативных требований в сфере жилищно-коммунального хозяйства на территории муниципальных образований Московской области в информационно-телекоммуникационной сети "Интернет" </t>
  </si>
  <si>
    <t>Основное мероприятие"Обеспечение безопасности гидротехнических сооружений"</t>
  </si>
  <si>
    <t>07 2 02 00000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</si>
  <si>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</si>
  <si>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01 2 01 L1760</t>
  </si>
  <si>
    <t xml:space="preserve">Благоустройство общественных территорий </t>
  </si>
  <si>
    <t>Благоустройство общественных территорий</t>
  </si>
  <si>
    <t>15 2 04 60940</t>
  </si>
  <si>
    <t>15 2 04 S0940</t>
  </si>
  <si>
    <t>01 1 01L0820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</si>
  <si>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</si>
  <si>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08 1 03 L5550</t>
  </si>
  <si>
    <t>Основное мероприятие "Повышение социального и профессионального статусов педагогических работников, в том числе поощрение лучших учителей, выплата премий Губернатора Московской области работникам образовательных организаций"</t>
  </si>
  <si>
    <t>Единовременное пособие выпускникам государственных профессиональных образовательных организаций Московской области и государственных образовательных организаций высшего образования Московской области, направленных на работу в образовательные учреждения городского округа Кашира</t>
  </si>
  <si>
    <t>Поощрение лучших учителей муниципальных бюджетных общеобразовательных учреждений</t>
  </si>
  <si>
    <t>04 2 03 00000</t>
  </si>
  <si>
    <t>04 2 03 22020</t>
  </si>
  <si>
    <t>04 2 03 22030</t>
  </si>
  <si>
    <t>Расходы на вывоз и утилизацию фильтрата полигона ТБО "Каширский"</t>
  </si>
  <si>
    <t>07 3 01 07500</t>
  </si>
  <si>
    <t>Распределение бюджетных ассигнований  бюджета городского округа Кашира  по разделам, подразделам, целевым статьям (муниципальным программам городского округа  Кашира и непрограммным направлениям деятельности),  видам расходов  бюджета на 2019 год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</si>
  <si>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</si>
  <si>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11 1 01 62640</t>
  </si>
  <si>
    <t>11 1 01 S2640</t>
  </si>
  <si>
    <t>Основное мероприятие "Организация транспортного обслуживания населения в соответствии с муниципальными контрактами и договорами на выполнение работ по перевозке пассажиров"</t>
  </si>
  <si>
    <t>Организация транспортного обслуживания населения по муниципальным маршрутам регулярных перевозок по регулируемым тарифам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</si>
  <si>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</si>
  <si>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05 1 01 S1570</t>
  </si>
  <si>
    <t>05 1 01 61570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</si>
  <si>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"Светлый город"</t>
  </si>
  <si>
    <t>16 4 01 16100</t>
  </si>
  <si>
    <t>05 3 01 02140</t>
  </si>
  <si>
    <t>Приобретение световозвращающих элементов для обучающихся начальных классов</t>
  </si>
  <si>
    <t>08 3 01 60970</t>
  </si>
  <si>
    <t>08 3 01 S0970</t>
  </si>
  <si>
    <t>Установка камер видеонаблюдения в подъездах многоквартирных домов</t>
  </si>
  <si>
    <t>Основное мероприятие "Обеспечение реализации федерального государственного образовательного стандарта дошкольного образования"</t>
  </si>
  <si>
    <t>Закупка оборудования для дошкольных образовательных учреждений, в том числе учреждений-победителей областного конкурса на присвоение статуса Региональной инновационной площадки Московской области по направлению "Реализация современных моделей развития дошкольных образовательных организаций в Московской области"</t>
  </si>
  <si>
    <t xml:space="preserve">Субсидии автономным учреждениям </t>
  </si>
  <si>
    <t>04 1 02 00000</t>
  </si>
  <si>
    <t>04 1 02 21020</t>
  </si>
  <si>
    <t>Мероприятия по проведению капитального ремонта  в муниципальных дошкольных образовательных организациях Московской области</t>
  </si>
  <si>
    <t>04 1 03 62590</t>
  </si>
  <si>
    <t>04 1 03 S2590</t>
  </si>
  <si>
    <t>Основное мероприятие "Создание условий для выявления и развития талантов детей"</t>
  </si>
  <si>
    <t>Выплата специальных стипендий Главы Городского округа Кашира для обучающихся образовательных учреждений городского округа Кашира, проявивших особые успехи в учении, искусстве и спорте</t>
  </si>
  <si>
    <t>04 2 08 00000</t>
  </si>
  <si>
    <t>04 2 08 01100</t>
  </si>
  <si>
    <t>Основное мероприятие «Организация строительства (реконструкции) школ искусств»</t>
  </si>
  <si>
    <t>Строительство (реконструкция)  школ искусств</t>
  </si>
  <si>
    <t>04 3 05 00000</t>
  </si>
  <si>
    <t xml:space="preserve">04 3 05 S4470 </t>
  </si>
  <si>
    <t xml:space="preserve">Мероприятия по организации отдыха детей в каникулярное время </t>
  </si>
  <si>
    <t>Организация мероприятий по охране окружающей среды в границах городского округа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</si>
  <si>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</si>
  <si>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07 2 02 61160</t>
  </si>
  <si>
    <t>07 2 02 S1160</t>
  </si>
  <si>
    <t>07 1 01 07100</t>
  </si>
  <si>
    <t>Обеспечение проведения выборов и референдумов</t>
  </si>
  <si>
    <t>Основное мероприятие "Проведение муниципальных выборов"</t>
  </si>
  <si>
    <t>Организация и материально-техническое обеспечение подготовки и проведения муниципальных выборов</t>
  </si>
  <si>
    <t>09 3 05 00000</t>
  </si>
  <si>
    <t>09 3 05 08030</t>
  </si>
  <si>
    <t>Основное мероприятие «Модернизация плоскостных спортивных сооружений в муниципальных образованиях Московской области»</t>
  </si>
  <si>
    <t>Капитальный ремонт и приобретение оборудования для оснащения плоскостных спортивных сооружений в муниципальных образованиях Московской области</t>
  </si>
  <si>
    <t>03 1 04 00000</t>
  </si>
  <si>
    <t>03 1 04 62510</t>
  </si>
  <si>
    <t>03 1 04 S2510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</si>
  <si>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</si>
  <si>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Подпрограмма «Энергосбережение и повышение энергетической эффективности на территории городского округа Кашира»</t>
  </si>
  <si>
    <t>12 4 00 00000</t>
  </si>
  <si>
    <t>Основное мероприятие "Организация учета энергетических ресурсов в бюджетной сфере"</t>
  </si>
  <si>
    <t>12 4 01 00000</t>
  </si>
  <si>
    <t>Обслуживание приборов учета ТЭ, ИТП, узлов управления на объектах бюджетной сферы</t>
  </si>
  <si>
    <t>12 4 01 09500</t>
  </si>
  <si>
    <t>Дооснащение материально-техническими средствами многофункциональных центров предоставления государственных и муниципальных услуг, действующих на территории Московской области, для организации предоставления государственных услуг по регистрации рождения и смерти</t>
  </si>
  <si>
    <t>15 1 02 60730</t>
  </si>
  <si>
    <t>15 1 02 S0730</t>
  </si>
  <si>
    <t>Основное мероприятие "Разработка проекта по инженерно-геодезическим изысканиям на территории городского округа Кашира"</t>
  </si>
  <si>
    <t>Реализация проекта по инженерно-геодезическим изысканиям на территории городского округа Кашира</t>
  </si>
  <si>
    <t>14 1 03 00000</t>
  </si>
  <si>
    <t>14 1 03 14030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</si>
  <si>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 схеме размещения рекламных конструкций</t>
  </si>
  <si>
    <t>13 1 02 13070</t>
  </si>
  <si>
    <t>Подпрограмма "Переселение граждан из аварийного жилищного фонда в городском округе Кашира на 2016-2020 годы"</t>
  </si>
  <si>
    <t>01 4 00 00000</t>
  </si>
  <si>
    <t>Основное мероприятие «Переселение граждан из многоквартирных жилых домов, признанных аварийными в установленном законодательством порядке»</t>
  </si>
  <si>
    <t>01 4 01 00000</t>
  </si>
  <si>
    <t>Обеспечение мероприятий по переселению граждан из аварийного жилищного фонда</t>
  </si>
  <si>
    <t>01 4 01 09602</t>
  </si>
  <si>
    <t>01 4 01 S9602</t>
  </si>
  <si>
    <t>Осуществление полномочий по обеспечению жильём отдельных категорий граждан, установленных Федеральными законом от 12 января 1995 года № 5-ФЗ «О ветеранах»</t>
  </si>
  <si>
    <t xml:space="preserve">к решению Совета депутатов Городского округа Кашира "О   бюджете городского округа Кашира    на 2019 год и на плановый период 2020-2021 годов"     </t>
  </si>
  <si>
    <t>Приложение 4</t>
  </si>
  <si>
    <t>12 3 02 09700</t>
  </si>
  <si>
    <t>Капитальный ремонт сетей водоснабжения</t>
  </si>
  <si>
    <t>Технологическое присоединение к электрическим сетям объекта "Станция обезжелезивания на ВЗУ №3а, г.Кашира, ул.Окская</t>
  </si>
  <si>
    <t>12 1 01 09200</t>
  </si>
  <si>
    <t>Подпрограмма "Увеличение муниципального жилищного фонда для исполнения возложенных обязательств"</t>
  </si>
  <si>
    <t>Основное мероприятие "Увеличение муниципального жилищного фонда для исполнения возложенных обязательств"</t>
  </si>
  <si>
    <t>Осуществление возложенных обязательств по предоставлению гражданам жилых помещений по решениям суда</t>
  </si>
  <si>
    <t>01 5 00 00000</t>
  </si>
  <si>
    <t>01 5 01 00000</t>
  </si>
  <si>
    <t>01 501 00500</t>
  </si>
  <si>
    <t>Основное мероприятие "Проведение капитального, текущего ремонта в муниципальных общеобразовательных учреждениях"</t>
  </si>
  <si>
    <t>Проведение капитального, текущего ремонта в муниципальных общеобразовательных учреждениях</t>
  </si>
  <si>
    <t>04 2 05 00000</t>
  </si>
  <si>
    <t>04 2 05 22090</t>
  </si>
  <si>
    <t>Разработка проектно-сметной документации строительства здания МФЦ</t>
  </si>
  <si>
    <t>15 1 01 00100</t>
  </si>
  <si>
    <t>Подпрограмма "Развитие газификации в городском округе Кашира"</t>
  </si>
  <si>
    <t>12 5 00 00000</t>
  </si>
  <si>
    <t>Основное мероприятие "Строительство газопроводов в населенных пунктах городского округа Кашира"</t>
  </si>
  <si>
    <t>12 5 01 00000</t>
  </si>
  <si>
    <t>Строительство газопроводов в населенных пунктах городского округа Кашира</t>
  </si>
  <si>
    <t>12 5 01 40010</t>
  </si>
  <si>
    <t xml:space="preserve">Основное мероприятие "Внутреннее газоснабжение муниципального жилого фонда" </t>
  </si>
  <si>
    <t>12 5 02 00000</t>
  </si>
  <si>
    <t>Внутреннее газоснабжение и газооборудование муниципального жилого фонда</t>
  </si>
  <si>
    <t>12 5 02 09700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</si>
  <si>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</si>
  <si>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 xml:space="preserve"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храняхцихся в мунищшальных архивах </t>
  </si>
  <si>
    <t>Федеральный проект «Современная школа»</t>
  </si>
  <si>
    <t>Создание центров образования цифрового и гуманитарного профилей</t>
  </si>
  <si>
    <t xml:space="preserve">04 2 E1 00000 </t>
  </si>
  <si>
    <t>04 2 E1 62760</t>
  </si>
  <si>
    <t xml:space="preserve">Определение достоверности сметной стоимости </t>
  </si>
  <si>
    <t>08 1 01 08070</t>
  </si>
  <si>
    <t xml:space="preserve">от  25.12 .2018  №108-н 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</si>
</sst>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_ ;[Red]\-#,##0.0\ "/>
    <numFmt numFmtId="166" formatCode="0.0"/>
  </numFmts>
  <fonts count="25">
    <font>
      <sz val="10"/>
      <name val="Arial"/>
      <charset val="1"/>
    </font>
    <font>
      <b/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 CYR"/>
      <charset val="204"/>
    </font>
    <font>
      <sz val="10"/>
      <name val="Times New Roman Cyr"/>
      <family val="1"/>
      <charset val="204"/>
    </font>
    <font>
      <sz val="10"/>
      <name val="Arial Cyr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 Cyr"/>
      <charset val="204"/>
    </font>
    <font>
      <b/>
      <sz val="10"/>
      <name val="Times New Roman CYR"/>
      <charset val="204"/>
    </font>
    <font>
      <b/>
      <sz val="10"/>
      <name val="Times New Roman Cyr"/>
      <family val="1"/>
      <charset val="204"/>
    </font>
    <font>
      <b/>
      <sz val="9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EBEE"/>
      </patternFill>
    </fill>
    <fill>
      <patternFill patternType="solid">
        <fgColor rgb="FFFFF176"/>
        <bgColor rgb="FFFFEBEE"/>
      </patternFill>
    </fill>
    <fill>
      <patternFill patternType="solid">
        <fgColor rgb="FFE0F2F1"/>
        <bgColor rgb="FFCCFFFF"/>
      </patternFill>
    </fill>
    <fill>
      <patternFill patternType="solid">
        <fgColor rgb="FFB2DFDB"/>
        <bgColor rgb="FFC0C0C0"/>
      </patternFill>
    </fill>
    <fill>
      <patternFill patternType="solid">
        <fgColor rgb="FFFFEBEE"/>
        <bgColor rgb="FFFFFFFF"/>
      </patternFill>
    </fill>
    <fill>
      <patternFill patternType="solid">
        <fgColor rgb="FFFFCDD2"/>
        <bgColor rgb="FFFFEBEE"/>
      </patternFill>
    </fill>
    <fill>
      <patternFill patternType="solid">
        <fgColor rgb="FFEF9A9A"/>
        <bgColor rgb="FFE57373"/>
      </patternFill>
    </fill>
    <fill>
      <patternFill patternType="solid">
        <fgColor rgb="FFE57373"/>
        <bgColor rgb="FFEF9A9A"/>
      </patternFill>
    </fill>
    <fill>
      <patternFill patternType="solid">
        <fgColor rgb="FFD1C4E9"/>
        <bgColor rgb="FFC0C0C0"/>
      </patternFill>
    </fill>
    <fill>
      <patternFill patternType="solid">
        <fgColor rgb="FFD1C4E9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C4B3E3"/>
        <bgColor rgb="FFC0C0C0"/>
      </patternFill>
    </fill>
    <fill>
      <patternFill patternType="solid">
        <fgColor rgb="FFE1D8F0"/>
        <bgColor rgb="FFC0C0C0"/>
      </patternFill>
    </fill>
    <fill>
      <patternFill patternType="solid">
        <fgColor rgb="FFFFF176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7" fillId="3" borderId="4" applyNumberFormat="0" applyFont="0" applyBorder="0" applyAlignment="0" applyProtection="0">
      <alignment horizontal="center" wrapText="1"/>
    </xf>
    <xf numFmtId="0" fontId="7" fillId="4" borderId="8" applyNumberFormat="0" applyFont="0" applyBorder="0" applyAlignment="0" applyProtection="0">
      <alignment horizontal="center" wrapText="1"/>
    </xf>
    <xf numFmtId="0" fontId="7" fillId="5" borderId="8" applyNumberFormat="0" applyFont="0" applyBorder="0" applyAlignment="0" applyProtection="0">
      <alignment horizontal="center" wrapText="1"/>
    </xf>
    <xf numFmtId="0" fontId="7" fillId="6" borderId="8" applyNumberFormat="0" applyFont="0" applyBorder="0" applyAlignment="0" applyProtection="0">
      <alignment horizontal="center" wrapText="1"/>
    </xf>
    <xf numFmtId="0" fontId="7" fillId="7" borderId="8" applyNumberFormat="0" applyFont="0" applyBorder="0" applyAlignment="0" applyProtection="0">
      <alignment horizontal="center" wrapText="1"/>
    </xf>
    <xf numFmtId="0" fontId="4" fillId="8" borderId="8" applyNumberFormat="0" applyFont="0" applyBorder="0" applyAlignment="0" applyProtection="0">
      <alignment horizontal="center" wrapText="1"/>
    </xf>
    <xf numFmtId="0" fontId="7" fillId="9" borderId="8" applyNumberFormat="0" applyFont="0" applyBorder="0" applyAlignment="0" applyProtection="0">
      <alignment horizontal="center" wrapText="1"/>
    </xf>
    <xf numFmtId="0" fontId="7" fillId="10" borderId="5" applyNumberFormat="0" applyFont="0" applyBorder="0" applyAlignment="0" applyProtection="0">
      <alignment horizontal="center" wrapText="1"/>
    </xf>
    <xf numFmtId="0" fontId="18" fillId="0" borderId="22"/>
    <xf numFmtId="0" fontId="19" fillId="0" borderId="22" applyProtection="0"/>
  </cellStyleXfs>
  <cellXfs count="269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 applyAlignment="1"/>
    <xf numFmtId="0" fontId="5" fillId="2" borderId="0" xfId="0" applyFont="1" applyFill="1" applyAlignment="1"/>
    <xf numFmtId="0" fontId="5" fillId="0" borderId="0" xfId="0" applyFont="1" applyAlignment="1"/>
    <xf numFmtId="0" fontId="9" fillId="0" borderId="0" xfId="0" applyFont="1"/>
    <xf numFmtId="0" fontId="4" fillId="0" borderId="0" xfId="0" applyFont="1"/>
    <xf numFmtId="0" fontId="5" fillId="3" borderId="5" xfId="0" applyFont="1" applyFill="1" applyBorder="1" applyAlignment="1">
      <alignment horizontal="center" vertical="center"/>
    </xf>
    <xf numFmtId="0" fontId="5" fillId="5" borderId="5" xfId="3" applyFont="1" applyBorder="1" applyAlignment="1">
      <alignment horizontal="center" vertical="center"/>
    </xf>
    <xf numFmtId="0" fontId="5" fillId="4" borderId="5" xfId="2" applyFont="1" applyBorder="1" applyAlignment="1">
      <alignment horizontal="center" vertical="center"/>
    </xf>
    <xf numFmtId="0" fontId="5" fillId="9" borderId="5" xfId="7" applyFont="1" applyBorder="1" applyAlignment="1">
      <alignment horizontal="center" vertical="center"/>
    </xf>
    <xf numFmtId="0" fontId="5" fillId="8" borderId="5" xfId="6" applyFont="1" applyBorder="1" applyAlignment="1">
      <alignment horizontal="center" vertical="center"/>
    </xf>
    <xf numFmtId="0" fontId="5" fillId="7" borderId="5" xfId="5" applyFont="1" applyBorder="1" applyAlignment="1">
      <alignment horizontal="center" vertical="center"/>
    </xf>
    <xf numFmtId="0" fontId="5" fillId="6" borderId="5" xfId="4" applyFont="1" applyBorder="1" applyAlignment="1">
      <alignment horizontal="center" vertical="center"/>
    </xf>
    <xf numFmtId="0" fontId="8" fillId="3" borderId="7" xfId="0" applyFont="1" applyFill="1" applyBorder="1" applyAlignment="1">
      <alignment horizontal="left" vertical="top" wrapText="1"/>
    </xf>
    <xf numFmtId="0" fontId="5" fillId="9" borderId="9" xfId="7" applyFont="1" applyBorder="1" applyAlignment="1">
      <alignment horizontal="left" vertical="top" wrapText="1"/>
    </xf>
    <xf numFmtId="0" fontId="5" fillId="8" borderId="9" xfId="6" applyFont="1" applyBorder="1" applyAlignment="1">
      <alignment horizontal="left" vertical="top" wrapText="1"/>
    </xf>
    <xf numFmtId="0" fontId="5" fillId="7" borderId="9" xfId="5" applyFont="1" applyBorder="1" applyAlignment="1">
      <alignment horizontal="left" vertical="top" wrapText="1"/>
    </xf>
    <xf numFmtId="0" fontId="5" fillId="6" borderId="9" xfId="4" applyFont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11" borderId="9" xfId="4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10" borderId="5" xfId="0" applyFont="1" applyFill="1" applyBorder="1" applyAlignment="1">
      <alignment horizontal="center" vertical="center"/>
    </xf>
    <xf numFmtId="4" fontId="5" fillId="4" borderId="5" xfId="2" applyNumberFormat="1" applyFont="1" applyBorder="1" applyAlignment="1">
      <alignment horizontal="right" vertical="center"/>
    </xf>
    <xf numFmtId="0" fontId="8" fillId="0" borderId="0" xfId="0" applyFont="1"/>
    <xf numFmtId="49" fontId="5" fillId="12" borderId="5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5" fillId="0" borderId="19" xfId="4" applyFont="1" applyFill="1" applyBorder="1" applyAlignment="1">
      <alignment horizontal="left" vertical="top" wrapText="1"/>
    </xf>
    <xf numFmtId="0" fontId="5" fillId="0" borderId="9" xfId="4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4" fontId="5" fillId="3" borderId="5" xfId="0" applyNumberFormat="1" applyFont="1" applyFill="1" applyBorder="1" applyAlignment="1">
      <alignment horizontal="right" vertical="center"/>
    </xf>
    <xf numFmtId="4" fontId="5" fillId="3" borderId="6" xfId="0" applyNumberFormat="1" applyFont="1" applyFill="1" applyBorder="1" applyAlignment="1">
      <alignment horizontal="right" vertical="center"/>
    </xf>
    <xf numFmtId="4" fontId="5" fillId="5" borderId="5" xfId="3" applyNumberFormat="1" applyFont="1" applyBorder="1" applyAlignment="1">
      <alignment horizontal="right" vertical="center"/>
    </xf>
    <xf numFmtId="4" fontId="5" fillId="5" borderId="6" xfId="3" applyNumberFormat="1" applyFont="1" applyBorder="1" applyAlignment="1">
      <alignment horizontal="right" vertical="center"/>
    </xf>
    <xf numFmtId="0" fontId="5" fillId="5" borderId="9" xfId="3" applyFont="1" applyBorder="1" applyAlignment="1">
      <alignment horizontal="left" vertical="top" wrapText="1"/>
    </xf>
    <xf numFmtId="4" fontId="5" fillId="4" borderId="6" xfId="2" applyNumberFormat="1" applyFont="1" applyBorder="1" applyAlignment="1">
      <alignment horizontal="right" vertical="center"/>
    </xf>
    <xf numFmtId="0" fontId="5" fillId="4" borderId="9" xfId="2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4" fontId="5" fillId="9" borderId="6" xfId="7" applyNumberFormat="1" applyFont="1" applyBorder="1" applyAlignment="1">
      <alignment horizontal="right" vertical="center"/>
    </xf>
    <xf numFmtId="4" fontId="5" fillId="8" borderId="5" xfId="6" applyNumberFormat="1" applyFont="1" applyBorder="1" applyAlignment="1">
      <alignment horizontal="right" vertical="center"/>
    </xf>
    <xf numFmtId="4" fontId="5" fillId="8" borderId="6" xfId="6" applyNumberFormat="1" applyFont="1" applyBorder="1" applyAlignment="1">
      <alignment horizontal="right" vertical="center"/>
    </xf>
    <xf numFmtId="4" fontId="5" fillId="7" borderId="5" xfId="5" applyNumberFormat="1" applyFont="1" applyBorder="1" applyAlignment="1">
      <alignment horizontal="right" vertical="center"/>
    </xf>
    <xf numFmtId="4" fontId="5" fillId="7" borderId="6" xfId="5" applyNumberFormat="1" applyFont="1" applyBorder="1" applyAlignment="1">
      <alignment horizontal="right" vertical="center"/>
    </xf>
    <xf numFmtId="4" fontId="5" fillId="6" borderId="5" xfId="4" applyNumberFormat="1" applyFont="1" applyBorder="1" applyAlignment="1">
      <alignment horizontal="right" vertical="center"/>
    </xf>
    <xf numFmtId="4" fontId="5" fillId="6" borderId="6" xfId="4" applyNumberFormat="1" applyFont="1" applyBorder="1" applyAlignment="1">
      <alignment horizontal="right" vertical="center"/>
    </xf>
    <xf numFmtId="4" fontId="5" fillId="10" borderId="5" xfId="0" applyNumberFormat="1" applyFont="1" applyFill="1" applyBorder="1" applyAlignment="1">
      <alignment horizontal="right" vertical="center"/>
    </xf>
    <xf numFmtId="4" fontId="5" fillId="10" borderId="6" xfId="0" applyNumberFormat="1" applyFont="1" applyFill="1" applyBorder="1" applyAlignment="1">
      <alignment horizontal="right" vertical="center"/>
    </xf>
    <xf numFmtId="0" fontId="5" fillId="12" borderId="5" xfId="0" applyFont="1" applyFill="1" applyBorder="1" applyAlignment="1">
      <alignment horizontal="center" vertical="center"/>
    </xf>
    <xf numFmtId="4" fontId="5" fillId="12" borderId="5" xfId="0" applyNumberFormat="1" applyFont="1" applyFill="1" applyBorder="1" applyAlignment="1">
      <alignment horizontal="right" vertical="center"/>
    </xf>
    <xf numFmtId="4" fontId="5" fillId="12" borderId="6" xfId="0" applyNumberFormat="1" applyFont="1" applyFill="1" applyBorder="1" applyAlignment="1">
      <alignment horizontal="right" vertical="center"/>
    </xf>
    <xf numFmtId="0" fontId="8" fillId="0" borderId="0" xfId="0" applyFont="1" applyBorder="1"/>
    <xf numFmtId="4" fontId="8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4" fontId="6" fillId="0" borderId="3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0" xfId="0" applyFont="1" applyBorder="1" applyAlignment="1">
      <alignment horizontal="center"/>
    </xf>
    <xf numFmtId="0" fontId="5" fillId="13" borderId="5" xfId="0" applyFont="1" applyFill="1" applyBorder="1" applyAlignment="1">
      <alignment horizontal="center" vertical="center"/>
    </xf>
    <xf numFmtId="4" fontId="5" fillId="13" borderId="5" xfId="0" applyNumberFormat="1" applyFont="1" applyFill="1" applyBorder="1" applyAlignment="1">
      <alignment horizontal="right" vertical="center"/>
    </xf>
    <xf numFmtId="4" fontId="5" fillId="13" borderId="6" xfId="0" applyNumberFormat="1" applyFont="1" applyFill="1" applyBorder="1" applyAlignment="1">
      <alignment horizontal="right" vertical="center"/>
    </xf>
    <xf numFmtId="0" fontId="5" fillId="14" borderId="5" xfId="0" applyFont="1" applyFill="1" applyBorder="1" applyAlignment="1">
      <alignment horizontal="center" vertical="center"/>
    </xf>
    <xf numFmtId="4" fontId="5" fillId="14" borderId="5" xfId="0" applyNumberFormat="1" applyFont="1" applyFill="1" applyBorder="1" applyAlignment="1">
      <alignment horizontal="right" vertical="center"/>
    </xf>
    <xf numFmtId="4" fontId="5" fillId="14" borderId="6" xfId="0" applyNumberFormat="1" applyFont="1" applyFill="1" applyBorder="1" applyAlignment="1">
      <alignment horizontal="right" vertical="center"/>
    </xf>
    <xf numFmtId="0" fontId="0" fillId="0" borderId="0" xfId="0"/>
    <xf numFmtId="165" fontId="0" fillId="0" borderId="0" xfId="0" applyNumberFormat="1"/>
    <xf numFmtId="0" fontId="10" fillId="0" borderId="0" xfId="0" applyFont="1" applyFill="1"/>
    <xf numFmtId="0" fontId="2" fillId="0" borderId="0" xfId="0" applyNumberFormat="1" applyFont="1" applyFill="1" applyBorder="1" applyAlignment="1"/>
    <xf numFmtId="0" fontId="2" fillId="0" borderId="22" xfId="0" applyNumberFormat="1" applyFont="1" applyFill="1" applyBorder="1" applyAlignment="1"/>
    <xf numFmtId="0" fontId="8" fillId="0" borderId="0" xfId="0" applyFont="1" applyFill="1"/>
    <xf numFmtId="0" fontId="8" fillId="0" borderId="21" xfId="0" applyNumberFormat="1" applyFont="1" applyFill="1" applyBorder="1" applyAlignment="1">
      <alignment horizontal="center"/>
    </xf>
    <xf numFmtId="0" fontId="4" fillId="0" borderId="21" xfId="0" applyNumberFormat="1" applyFont="1" applyFill="1" applyBorder="1" applyAlignment="1"/>
    <xf numFmtId="0" fontId="10" fillId="0" borderId="0" xfId="0" applyFont="1" applyFill="1" applyAlignment="1">
      <alignment horizontal="right"/>
    </xf>
    <xf numFmtId="0" fontId="13" fillId="0" borderId="5" xfId="2" applyNumberFormat="1" applyFont="1" applyFill="1" applyBorder="1" applyAlignment="1">
      <alignment horizontal="center" vertical="center"/>
    </xf>
    <xf numFmtId="0" fontId="13" fillId="0" borderId="5" xfId="7" applyNumberFormat="1" applyFont="1" applyFill="1" applyBorder="1" applyAlignment="1">
      <alignment horizontal="center" vertical="center"/>
    </xf>
    <xf numFmtId="0" fontId="13" fillId="0" borderId="5" xfId="6" applyNumberFormat="1" applyFont="1" applyFill="1" applyBorder="1" applyAlignment="1">
      <alignment horizontal="center" vertical="center"/>
    </xf>
    <xf numFmtId="0" fontId="13" fillId="0" borderId="5" xfId="5" applyNumberFormat="1" applyFont="1" applyFill="1" applyBorder="1" applyAlignment="1">
      <alignment horizontal="center" vertical="center"/>
    </xf>
    <xf numFmtId="0" fontId="10" fillId="0" borderId="5" xfId="4" applyNumberFormat="1" applyFont="1" applyFill="1" applyBorder="1" applyAlignment="1">
      <alignment horizontal="center" vertical="center"/>
    </xf>
    <xf numFmtId="0" fontId="10" fillId="0" borderId="5" xfId="0" applyNumberFormat="1" applyFont="1" applyFill="1" applyBorder="1" applyAlignment="1">
      <alignment horizontal="center" vertical="center"/>
    </xf>
    <xf numFmtId="0" fontId="13" fillId="0" borderId="5" xfId="4" applyNumberFormat="1" applyFont="1" applyFill="1" applyBorder="1" applyAlignment="1">
      <alignment horizontal="center" vertical="center"/>
    </xf>
    <xf numFmtId="0" fontId="10" fillId="0" borderId="5" xfId="2" applyNumberFormat="1" applyFont="1" applyFill="1" applyBorder="1" applyAlignment="1">
      <alignment horizontal="center" vertical="center"/>
    </xf>
    <xf numFmtId="0" fontId="13" fillId="0" borderId="5" xfId="3" applyNumberFormat="1" applyFont="1" applyFill="1" applyBorder="1" applyAlignment="1">
      <alignment horizontal="center" vertical="center"/>
    </xf>
    <xf numFmtId="49" fontId="10" fillId="0" borderId="5" xfId="0" applyNumberFormat="1" applyFont="1" applyFill="1" applyBorder="1" applyAlignment="1">
      <alignment horizontal="center" vertical="center"/>
    </xf>
    <xf numFmtId="0" fontId="13" fillId="0" borderId="5" xfId="0" applyNumberFormat="1" applyFont="1" applyFill="1" applyBorder="1" applyAlignment="1">
      <alignment horizontal="center" vertical="center"/>
    </xf>
    <xf numFmtId="0" fontId="14" fillId="0" borderId="11" xfId="0" applyNumberFormat="1" applyFont="1" applyFill="1" applyBorder="1" applyAlignment="1">
      <alignment horizontal="center" vertical="center"/>
    </xf>
    <xf numFmtId="0" fontId="15" fillId="0" borderId="11" xfId="5" applyNumberFormat="1" applyFont="1" applyFill="1" applyBorder="1" applyAlignment="1">
      <alignment horizontal="center" vertical="center"/>
    </xf>
    <xf numFmtId="0" fontId="14" fillId="0" borderId="11" xfId="4" applyNumberFormat="1" applyFont="1" applyFill="1" applyBorder="1" applyAlignment="1">
      <alignment horizontal="center" vertical="center"/>
    </xf>
    <xf numFmtId="49" fontId="13" fillId="0" borderId="11" xfId="5" applyNumberFormat="1" applyFont="1" applyFill="1" applyBorder="1" applyAlignment="1">
      <alignment horizontal="left" vertical="top" wrapText="1"/>
    </xf>
    <xf numFmtId="0" fontId="10" fillId="0" borderId="11" xfId="0" applyNumberFormat="1" applyFont="1" applyFill="1" applyBorder="1" applyAlignment="1">
      <alignment horizontal="left" vertical="top" wrapText="1"/>
    </xf>
    <xf numFmtId="0" fontId="10" fillId="0" borderId="11" xfId="4" applyNumberFormat="1" applyFont="1" applyFill="1" applyBorder="1" applyAlignment="1">
      <alignment horizontal="left" vertical="top" wrapText="1"/>
    </xf>
    <xf numFmtId="0" fontId="13" fillId="0" borderId="11" xfId="7" applyNumberFormat="1" applyFont="1" applyFill="1" applyBorder="1" applyAlignment="1">
      <alignment horizontal="left" vertical="top" wrapText="1"/>
    </xf>
    <xf numFmtId="0" fontId="13" fillId="0" borderId="11" xfId="6" applyNumberFormat="1" applyFont="1" applyFill="1" applyBorder="1" applyAlignment="1">
      <alignment horizontal="left" vertical="top" wrapText="1"/>
    </xf>
    <xf numFmtId="0" fontId="13" fillId="0" borderId="11" xfId="3" applyNumberFormat="1" applyFont="1" applyFill="1" applyBorder="1" applyAlignment="1">
      <alignment horizontal="left" vertical="top" wrapText="1"/>
    </xf>
    <xf numFmtId="0" fontId="13" fillId="0" borderId="11" xfId="2" applyNumberFormat="1" applyFont="1" applyFill="1" applyBorder="1" applyAlignment="1">
      <alignment horizontal="left" vertical="top" wrapText="1"/>
    </xf>
    <xf numFmtId="0" fontId="13" fillId="0" borderId="11" xfId="5" applyNumberFormat="1" applyFont="1" applyFill="1" applyBorder="1" applyAlignment="1">
      <alignment horizontal="left" vertical="top" wrapText="1"/>
    </xf>
    <xf numFmtId="0" fontId="13" fillId="0" borderId="11" xfId="4" applyNumberFormat="1" applyFont="1" applyFill="1" applyBorder="1" applyAlignment="1">
      <alignment horizontal="left" vertical="top" wrapText="1"/>
    </xf>
    <xf numFmtId="0" fontId="10" fillId="0" borderId="11" xfId="2" applyNumberFormat="1" applyFont="1" applyFill="1" applyBorder="1" applyAlignment="1">
      <alignment horizontal="left" vertical="top" wrapText="1"/>
    </xf>
    <xf numFmtId="0" fontId="13" fillId="0" borderId="11" xfId="0" applyNumberFormat="1" applyFont="1" applyFill="1" applyBorder="1" applyAlignment="1">
      <alignment horizontal="left" vertical="top" wrapText="1"/>
    </xf>
    <xf numFmtId="49" fontId="13" fillId="0" borderId="5" xfId="2" applyNumberFormat="1" applyFont="1" applyFill="1" applyBorder="1" applyAlignment="1">
      <alignment horizontal="center" vertical="center"/>
    </xf>
    <xf numFmtId="49" fontId="13" fillId="0" borderId="5" xfId="7" applyNumberFormat="1" applyFont="1" applyFill="1" applyBorder="1" applyAlignment="1">
      <alignment horizontal="center" vertical="center"/>
    </xf>
    <xf numFmtId="49" fontId="13" fillId="0" borderId="5" xfId="6" applyNumberFormat="1" applyFont="1" applyFill="1" applyBorder="1" applyAlignment="1">
      <alignment horizontal="center" vertical="center"/>
    </xf>
    <xf numFmtId="49" fontId="13" fillId="0" borderId="5" xfId="5" applyNumberFormat="1" applyFont="1" applyFill="1" applyBorder="1" applyAlignment="1">
      <alignment horizontal="center" vertical="center"/>
    </xf>
    <xf numFmtId="49" fontId="10" fillId="0" borderId="5" xfId="4" applyNumberFormat="1" applyFont="1" applyFill="1" applyBorder="1" applyAlignment="1">
      <alignment horizontal="center" vertical="center"/>
    </xf>
    <xf numFmtId="49" fontId="13" fillId="0" borderId="5" xfId="4" applyNumberFormat="1" applyFont="1" applyFill="1" applyBorder="1" applyAlignment="1">
      <alignment horizontal="center" vertical="center"/>
    </xf>
    <xf numFmtId="49" fontId="10" fillId="0" borderId="5" xfId="2" applyNumberFormat="1" applyFont="1" applyFill="1" applyBorder="1" applyAlignment="1">
      <alignment horizontal="center" vertical="center"/>
    </xf>
    <xf numFmtId="49" fontId="13" fillId="0" borderId="5" xfId="3" applyNumberFormat="1" applyFont="1" applyFill="1" applyBorder="1" applyAlignment="1">
      <alignment horizontal="center" vertical="center"/>
    </xf>
    <xf numFmtId="49" fontId="10" fillId="0" borderId="5" xfId="5" applyNumberFormat="1" applyFont="1" applyFill="1" applyBorder="1" applyAlignment="1">
      <alignment horizontal="center" vertical="center"/>
    </xf>
    <xf numFmtId="49" fontId="13" fillId="0" borderId="5" xfId="0" applyNumberFormat="1" applyFont="1" applyFill="1" applyBorder="1" applyAlignment="1">
      <alignment horizontal="center" vertical="center"/>
    </xf>
    <xf numFmtId="49" fontId="10" fillId="0" borderId="12" xfId="0" applyNumberFormat="1" applyFont="1" applyFill="1" applyBorder="1" applyAlignment="1">
      <alignment horizontal="center" vertical="center" wrapText="1"/>
    </xf>
    <xf numFmtId="49" fontId="15" fillId="0" borderId="5" xfId="5" applyNumberFormat="1" applyFont="1" applyFill="1" applyBorder="1" applyAlignment="1">
      <alignment horizontal="center" vertical="center"/>
    </xf>
    <xf numFmtId="49" fontId="14" fillId="0" borderId="5" xfId="4" applyNumberFormat="1" applyFont="1" applyFill="1" applyBorder="1" applyAlignment="1">
      <alignment horizontal="center" vertical="center"/>
    </xf>
    <xf numFmtId="0" fontId="8" fillId="0" borderId="22" xfId="0" applyNumberFormat="1" applyFont="1" applyFill="1" applyBorder="1" applyAlignment="1">
      <alignment horizontal="center"/>
    </xf>
    <xf numFmtId="0" fontId="4" fillId="0" borderId="22" xfId="0" applyNumberFormat="1" applyFont="1" applyFill="1" applyBorder="1" applyAlignment="1"/>
    <xf numFmtId="0" fontId="13" fillId="0" borderId="25" xfId="0" applyNumberFormat="1" applyFont="1" applyFill="1" applyBorder="1" applyAlignment="1">
      <alignment horizontal="center" vertical="center"/>
    </xf>
    <xf numFmtId="0" fontId="13" fillId="0" borderId="27" xfId="0" applyNumberFormat="1" applyFont="1" applyFill="1" applyBorder="1" applyAlignment="1">
      <alignment horizontal="center" vertical="center"/>
    </xf>
    <xf numFmtId="0" fontId="13" fillId="0" borderId="24" xfId="0" applyFont="1" applyFill="1" applyBorder="1" applyAlignment="1">
      <alignment horizontal="center" vertical="center"/>
    </xf>
    <xf numFmtId="164" fontId="13" fillId="0" borderId="5" xfId="0" applyNumberFormat="1" applyFont="1" applyFill="1" applyBorder="1" applyAlignment="1">
      <alignment horizontal="center" vertical="center"/>
    </xf>
    <xf numFmtId="164" fontId="10" fillId="0" borderId="5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/>
    <xf numFmtId="164" fontId="13" fillId="0" borderId="32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vertical="center" wrapText="1"/>
    </xf>
    <xf numFmtId="0" fontId="16" fillId="0" borderId="5" xfId="0" applyFont="1" applyFill="1" applyBorder="1" applyAlignment="1">
      <alignment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0" fontId="14" fillId="0" borderId="5" xfId="4" applyNumberFormat="1" applyFont="1" applyFill="1" applyBorder="1" applyAlignment="1">
      <alignment vertical="top" wrapText="1"/>
    </xf>
    <xf numFmtId="49" fontId="14" fillId="0" borderId="12" xfId="4" applyNumberFormat="1" applyFont="1" applyFill="1" applyBorder="1" applyAlignment="1">
      <alignment horizontal="center" vertical="center"/>
    </xf>
    <xf numFmtId="0" fontId="14" fillId="0" borderId="5" xfId="0" applyNumberFormat="1" applyFont="1" applyFill="1" applyBorder="1" applyAlignment="1">
      <alignment vertical="top" wrapText="1"/>
    </xf>
    <xf numFmtId="0" fontId="15" fillId="0" borderId="5" xfId="7" applyNumberFormat="1" applyFont="1" applyFill="1" applyBorder="1" applyAlignment="1">
      <alignment vertical="top" wrapText="1"/>
    </xf>
    <xf numFmtId="0" fontId="15" fillId="0" borderId="5" xfId="6" applyNumberFormat="1" applyFont="1" applyFill="1" applyBorder="1" applyAlignment="1">
      <alignment vertical="top" wrapText="1"/>
    </xf>
    <xf numFmtId="0" fontId="13" fillId="0" borderId="5" xfId="5" applyNumberFormat="1" applyFont="1" applyFill="1" applyBorder="1" applyAlignment="1">
      <alignment vertical="top" wrapText="1"/>
    </xf>
    <xf numFmtId="49" fontId="15" fillId="0" borderId="12" xfId="7" applyNumberFormat="1" applyFont="1" applyFill="1" applyBorder="1" applyAlignment="1">
      <alignment horizontal="center" vertical="center"/>
    </xf>
    <xf numFmtId="49" fontId="15" fillId="0" borderId="12" xfId="6" applyNumberFormat="1" applyFont="1" applyFill="1" applyBorder="1" applyAlignment="1">
      <alignment horizontal="center" vertical="center"/>
    </xf>
    <xf numFmtId="0" fontId="15" fillId="0" borderId="11" xfId="6" applyNumberFormat="1" applyFont="1" applyFill="1" applyBorder="1" applyAlignment="1">
      <alignment horizontal="center" vertical="center"/>
    </xf>
    <xf numFmtId="49" fontId="15" fillId="0" borderId="12" xfId="5" applyNumberFormat="1" applyFont="1" applyFill="1" applyBorder="1" applyAlignment="1">
      <alignment horizontal="center" vertical="center"/>
    </xf>
    <xf numFmtId="49" fontId="14" fillId="0" borderId="12" xfId="0" applyNumberFormat="1" applyFont="1" applyFill="1" applyBorder="1" applyAlignment="1">
      <alignment horizontal="center" vertical="center"/>
    </xf>
    <xf numFmtId="0" fontId="14" fillId="0" borderId="11" xfId="5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/>
    <xf numFmtId="166" fontId="13" fillId="0" borderId="5" xfId="0" applyNumberFormat="1" applyFont="1" applyFill="1" applyBorder="1"/>
    <xf numFmtId="0" fontId="10" fillId="0" borderId="11" xfId="3" applyNumberFormat="1" applyFont="1" applyFill="1" applyBorder="1" applyAlignment="1">
      <alignment horizontal="left" vertical="top" wrapText="1"/>
    </xf>
    <xf numFmtId="0" fontId="14" fillId="0" borderId="11" xfId="6" applyNumberFormat="1" applyFont="1" applyFill="1" applyBorder="1" applyAlignment="1">
      <alignment horizontal="center" vertical="center"/>
    </xf>
    <xf numFmtId="0" fontId="10" fillId="0" borderId="5" xfId="0" quotePrefix="1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left"/>
    </xf>
    <xf numFmtId="0" fontId="10" fillId="0" borderId="11" xfId="5" applyNumberFormat="1" applyFont="1" applyFill="1" applyBorder="1" applyAlignment="1">
      <alignment vertical="top" wrapText="1"/>
    </xf>
    <xf numFmtId="49" fontId="15" fillId="0" borderId="12" xfId="4" applyNumberFormat="1" applyFont="1" applyFill="1" applyBorder="1" applyAlignment="1">
      <alignment horizontal="center" vertical="center"/>
    </xf>
    <xf numFmtId="0" fontId="15" fillId="0" borderId="11" xfId="0" applyNumberFormat="1" applyFont="1" applyFill="1" applyBorder="1" applyAlignment="1">
      <alignment horizontal="center" vertical="center"/>
    </xf>
    <xf numFmtId="164" fontId="0" fillId="0" borderId="0" xfId="0" applyNumberFormat="1"/>
    <xf numFmtId="49" fontId="14" fillId="0" borderId="12" xfId="5" applyNumberFormat="1" applyFont="1" applyFill="1" applyBorder="1" applyAlignment="1">
      <alignment horizontal="center" vertical="center"/>
    </xf>
    <xf numFmtId="0" fontId="8" fillId="12" borderId="0" xfId="0" applyFont="1" applyFill="1"/>
    <xf numFmtId="0" fontId="0" fillId="12" borderId="0" xfId="0" applyFill="1"/>
    <xf numFmtId="0" fontId="13" fillId="0" borderId="33" xfId="0" applyFont="1" applyFill="1" applyBorder="1" applyAlignment="1">
      <alignment vertical="center" wrapText="1"/>
    </xf>
    <xf numFmtId="164" fontId="13" fillId="0" borderId="34" xfId="0" applyNumberFormat="1" applyFont="1" applyFill="1" applyBorder="1" applyAlignment="1">
      <alignment horizontal="center" vertical="center" wrapText="1"/>
    </xf>
    <xf numFmtId="0" fontId="17" fillId="0" borderId="33" xfId="9" applyFont="1" applyFill="1" applyBorder="1" applyAlignment="1">
      <alignment vertical="center" wrapText="1"/>
    </xf>
    <xf numFmtId="164" fontId="10" fillId="0" borderId="34" xfId="0" applyNumberFormat="1" applyFont="1" applyFill="1" applyBorder="1" applyAlignment="1">
      <alignment horizontal="center" vertical="center" wrapText="1"/>
    </xf>
    <xf numFmtId="0" fontId="10" fillId="0" borderId="33" xfId="0" applyFont="1" applyFill="1" applyBorder="1" applyAlignment="1">
      <alignment vertical="center" wrapText="1"/>
    </xf>
    <xf numFmtId="0" fontId="16" fillId="0" borderId="5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wrapText="1"/>
    </xf>
    <xf numFmtId="0" fontId="0" fillId="15" borderId="0" xfId="0" applyFill="1"/>
    <xf numFmtId="0" fontId="22" fillId="0" borderId="5" xfId="0" applyFont="1" applyFill="1" applyBorder="1" applyAlignment="1">
      <alignment vertical="center" wrapText="1"/>
    </xf>
    <xf numFmtId="0" fontId="13" fillId="0" borderId="5" xfId="0" applyFont="1" applyFill="1" applyBorder="1" applyAlignment="1">
      <alignment vertical="center" wrapText="1"/>
    </xf>
    <xf numFmtId="0" fontId="21" fillId="0" borderId="5" xfId="0" applyNumberFormat="1" applyFont="1" applyFill="1" applyBorder="1" applyAlignment="1">
      <alignment horizontal="center" vertical="center" wrapText="1"/>
    </xf>
    <xf numFmtId="164" fontId="13" fillId="0" borderId="5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 wrapText="1"/>
    </xf>
    <xf numFmtId="0" fontId="17" fillId="0" borderId="5" xfId="9" applyFont="1" applyFill="1" applyBorder="1" applyAlignment="1">
      <alignment vertical="center" wrapText="1"/>
    </xf>
    <xf numFmtId="49" fontId="13" fillId="0" borderId="23" xfId="3" applyNumberFormat="1" applyFont="1" applyFill="1" applyBorder="1" applyAlignment="1">
      <alignment horizontal="center" vertical="center"/>
    </xf>
    <xf numFmtId="0" fontId="13" fillId="0" borderId="23" xfId="3" applyNumberFormat="1" applyFont="1" applyFill="1" applyBorder="1" applyAlignment="1">
      <alignment horizontal="center" vertical="center"/>
    </xf>
    <xf numFmtId="164" fontId="13" fillId="0" borderId="23" xfId="0" applyNumberFormat="1" applyFont="1" applyFill="1" applyBorder="1" applyAlignment="1">
      <alignment horizontal="center" vertical="center"/>
    </xf>
    <xf numFmtId="0" fontId="10" fillId="0" borderId="11" xfId="0" applyNumberFormat="1" applyFont="1" applyFill="1" applyBorder="1" applyAlignment="1">
      <alignment horizontal="left" vertical="center" wrapText="1"/>
    </xf>
    <xf numFmtId="0" fontId="14" fillId="0" borderId="11" xfId="4" applyNumberFormat="1" applyFont="1" applyFill="1" applyBorder="1" applyAlignment="1">
      <alignment horizontal="left" vertical="top" wrapText="1"/>
    </xf>
    <xf numFmtId="0" fontId="10" fillId="0" borderId="5" xfId="5" applyNumberFormat="1" applyFont="1" applyFill="1" applyBorder="1" applyAlignment="1">
      <alignment vertical="top" wrapText="1"/>
    </xf>
    <xf numFmtId="0" fontId="13" fillId="0" borderId="11" xfId="2" applyNumberFormat="1" applyFont="1" applyFill="1" applyBorder="1" applyAlignment="1">
      <alignment horizontal="left" vertical="center" wrapText="1"/>
    </xf>
    <xf numFmtId="0" fontId="15" fillId="0" borderId="5" xfId="0" applyNumberFormat="1" applyFont="1" applyFill="1" applyBorder="1" applyAlignment="1">
      <alignment vertical="top" wrapText="1"/>
    </xf>
    <xf numFmtId="49" fontId="15" fillId="0" borderId="12" xfId="0" applyNumberFormat="1" applyFont="1" applyFill="1" applyBorder="1" applyAlignment="1">
      <alignment horizontal="center" vertical="center"/>
    </xf>
    <xf numFmtId="0" fontId="14" fillId="0" borderId="11" xfId="0" applyNumberFormat="1" applyFont="1" applyFill="1" applyBorder="1" applyAlignment="1">
      <alignment horizontal="left" vertical="top" wrapText="1"/>
    </xf>
    <xf numFmtId="0" fontId="23" fillId="0" borderId="5" xfId="0" applyFont="1" applyFill="1" applyBorder="1" applyAlignment="1">
      <alignment vertical="center" wrapText="1"/>
    </xf>
    <xf numFmtId="0" fontId="23" fillId="0" borderId="5" xfId="0" quotePrefix="1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 wrapText="1"/>
    </xf>
    <xf numFmtId="0" fontId="17" fillId="0" borderId="5" xfId="0" quotePrefix="1" applyFont="1" applyFill="1" applyBorder="1" applyAlignment="1">
      <alignment horizontal="center" vertical="center"/>
    </xf>
    <xf numFmtId="0" fontId="15" fillId="0" borderId="11" xfId="6" applyNumberFormat="1" applyFont="1" applyFill="1" applyBorder="1" applyAlignment="1">
      <alignment horizontal="left" vertical="top" wrapText="1"/>
    </xf>
    <xf numFmtId="49" fontId="20" fillId="0" borderId="5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vertical="top" wrapText="1"/>
    </xf>
    <xf numFmtId="0" fontId="10" fillId="0" borderId="5" xfId="0" applyFont="1" applyFill="1" applyBorder="1" applyAlignment="1">
      <alignment vertical="top" wrapText="1"/>
    </xf>
    <xf numFmtId="0" fontId="13" fillId="0" borderId="11" xfId="6" applyNumberFormat="1" applyFont="1" applyFill="1" applyBorder="1" applyAlignment="1">
      <alignment vertical="center" wrapText="1"/>
    </xf>
    <xf numFmtId="0" fontId="13" fillId="0" borderId="11" xfId="5" applyNumberFormat="1" applyFont="1" applyFill="1" applyBorder="1" applyAlignment="1">
      <alignment vertical="center" wrapText="1"/>
    </xf>
    <xf numFmtId="0" fontId="10" fillId="0" borderId="11" xfId="4" applyNumberFormat="1" applyFont="1" applyFill="1" applyBorder="1" applyAlignment="1">
      <alignment vertical="center" wrapText="1"/>
    </xf>
    <xf numFmtId="0" fontId="10" fillId="0" borderId="11" xfId="0" applyNumberFormat="1" applyFont="1" applyFill="1" applyBorder="1" applyAlignment="1">
      <alignment vertical="center" wrapText="1"/>
    </xf>
    <xf numFmtId="164" fontId="23" fillId="0" borderId="5" xfId="0" applyNumberFormat="1" applyFont="1" applyFill="1" applyBorder="1" applyAlignment="1">
      <alignment horizontal="center" vertical="center"/>
    </xf>
    <xf numFmtId="164" fontId="17" fillId="0" borderId="5" xfId="0" applyNumberFormat="1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vertical="center" wrapText="1"/>
    </xf>
    <xf numFmtId="0" fontId="24" fillId="0" borderId="22" xfId="0" applyFont="1" applyFill="1" applyBorder="1"/>
    <xf numFmtId="0" fontId="10" fillId="0" borderId="11" xfId="0" applyNumberFormat="1" applyFont="1" applyFill="1" applyBorder="1" applyAlignment="1">
      <alignment horizontal="center" vertical="center"/>
    </xf>
    <xf numFmtId="0" fontId="12" fillId="0" borderId="22" xfId="0" applyNumberFormat="1" applyFont="1" applyFill="1" applyBorder="1" applyAlignment="1">
      <alignment horizontal="center" wrapText="1"/>
    </xf>
    <xf numFmtId="0" fontId="0" fillId="0" borderId="22" xfId="0" applyFill="1" applyBorder="1" applyAlignment="1">
      <alignment wrapText="1"/>
    </xf>
    <xf numFmtId="49" fontId="10" fillId="0" borderId="5" xfId="10" applyNumberFormat="1" applyFont="1" applyFill="1" applyBorder="1" applyAlignment="1" applyProtection="1">
      <alignment vertical="center" wrapText="1"/>
      <protection locked="0" hidden="1"/>
    </xf>
    <xf numFmtId="49" fontId="13" fillId="0" borderId="5" xfId="10" applyNumberFormat="1" applyFont="1" applyFill="1" applyBorder="1" applyAlignment="1" applyProtection="1">
      <alignment vertical="center" wrapText="1"/>
      <protection locked="0" hidden="1"/>
    </xf>
    <xf numFmtId="49" fontId="13" fillId="0" borderId="12" xfId="0" applyNumberFormat="1" applyFont="1" applyFill="1" applyBorder="1" applyAlignment="1">
      <alignment horizontal="center" vertical="center" wrapText="1"/>
    </xf>
    <xf numFmtId="49" fontId="10" fillId="0" borderId="11" xfId="0" applyNumberFormat="1" applyFont="1" applyFill="1" applyBorder="1" applyAlignment="1">
      <alignment horizontal="center" vertical="center" wrapText="1"/>
    </xf>
    <xf numFmtId="0" fontId="13" fillId="0" borderId="29" xfId="0" applyNumberFormat="1" applyFont="1" applyFill="1" applyBorder="1" applyAlignment="1">
      <alignment horizontal="left"/>
    </xf>
    <xf numFmtId="0" fontId="13" fillId="0" borderId="30" xfId="0" applyNumberFormat="1" applyFont="1" applyFill="1" applyBorder="1" applyAlignment="1">
      <alignment horizontal="left"/>
    </xf>
    <xf numFmtId="0" fontId="13" fillId="0" borderId="31" xfId="0" applyNumberFormat="1" applyFont="1" applyFill="1" applyBorder="1" applyAlignment="1">
      <alignment horizontal="left"/>
    </xf>
    <xf numFmtId="0" fontId="12" fillId="0" borderId="22" xfId="0" applyNumberFormat="1" applyFont="1" applyFill="1" applyBorder="1" applyAlignment="1">
      <alignment horizontal="center" wrapText="1"/>
    </xf>
    <xf numFmtId="0" fontId="0" fillId="0" borderId="22" xfId="0" applyFill="1" applyBorder="1" applyAlignment="1">
      <alignment wrapText="1"/>
    </xf>
    <xf numFmtId="0" fontId="11" fillId="0" borderId="22" xfId="0" applyNumberFormat="1" applyFont="1" applyFill="1" applyBorder="1" applyAlignment="1">
      <alignment horizontal="left" wrapText="1"/>
    </xf>
    <xf numFmtId="0" fontId="10" fillId="0" borderId="22" xfId="0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horizontal="left"/>
    </xf>
    <xf numFmtId="0" fontId="4" fillId="0" borderId="22" xfId="0" applyNumberFormat="1" applyFont="1" applyFill="1" applyBorder="1" applyAlignment="1">
      <alignment horizontal="left"/>
    </xf>
    <xf numFmtId="0" fontId="13" fillId="0" borderId="15" xfId="0" applyNumberFormat="1" applyFont="1" applyFill="1" applyBorder="1" applyAlignment="1">
      <alignment horizontal="center" vertical="center" wrapText="1"/>
    </xf>
    <xf numFmtId="0" fontId="13" fillId="0" borderId="28" xfId="0" applyNumberFormat="1" applyFont="1" applyFill="1" applyBorder="1" applyAlignment="1">
      <alignment horizontal="center" vertical="center" wrapText="1"/>
    </xf>
    <xf numFmtId="0" fontId="13" fillId="0" borderId="26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/>
    </xf>
    <xf numFmtId="0" fontId="13" fillId="0" borderId="5" xfId="0" applyNumberFormat="1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3" fillId="0" borderId="23" xfId="0" applyNumberFormat="1" applyFont="1" applyFill="1" applyBorder="1" applyAlignment="1">
      <alignment horizontal="center" vertical="center" wrapText="1"/>
    </xf>
    <xf numFmtId="4" fontId="5" fillId="12" borderId="5" xfId="0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top"/>
    </xf>
    <xf numFmtId="4" fontId="8" fillId="0" borderId="14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6" fillId="2" borderId="16" xfId="0" applyFont="1" applyFill="1" applyBorder="1" applyAlignment="1">
      <alignment horizontal="left"/>
    </xf>
    <xf numFmtId="0" fontId="6" fillId="2" borderId="17" xfId="0" applyFont="1" applyFill="1" applyBorder="1" applyAlignment="1">
      <alignment horizontal="left"/>
    </xf>
    <xf numFmtId="0" fontId="6" fillId="2" borderId="18" xfId="0" applyFont="1" applyFill="1" applyBorder="1" applyAlignment="1">
      <alignment horizontal="left"/>
    </xf>
    <xf numFmtId="0" fontId="5" fillId="12" borderId="13" xfId="0" applyFont="1" applyFill="1" applyBorder="1" applyAlignment="1">
      <alignment horizontal="left" vertical="top" wrapText="1"/>
    </xf>
    <xf numFmtId="0" fontId="5" fillId="12" borderId="14" xfId="0" applyFont="1" applyFill="1" applyBorder="1" applyAlignment="1">
      <alignment horizontal="left" vertical="top" wrapText="1"/>
    </xf>
    <xf numFmtId="0" fontId="5" fillId="12" borderId="15" xfId="0" applyFont="1" applyFill="1" applyBorder="1" applyAlignment="1">
      <alignment horizontal="left" vertical="top" wrapText="1"/>
    </xf>
    <xf numFmtId="0" fontId="5" fillId="12" borderId="11" xfId="0" applyFont="1" applyFill="1" applyBorder="1" applyAlignment="1">
      <alignment horizontal="left" vertical="top" wrapText="1"/>
    </xf>
    <xf numFmtId="0" fontId="5" fillId="12" borderId="20" xfId="0" applyFont="1" applyFill="1" applyBorder="1" applyAlignment="1">
      <alignment horizontal="left" vertical="top" wrapText="1"/>
    </xf>
    <xf numFmtId="0" fontId="5" fillId="12" borderId="12" xfId="0" applyFont="1" applyFill="1" applyBorder="1" applyAlignment="1">
      <alignment horizontal="left" vertical="top" wrapText="1"/>
    </xf>
    <xf numFmtId="0" fontId="4" fillId="7" borderId="8" xfId="5" applyFont="1" applyBorder="1" applyAlignment="1">
      <alignment horizontal="left" vertical="top" wrapText="1"/>
    </xf>
    <xf numFmtId="4" fontId="5" fillId="7" borderId="5" xfId="5" applyNumberFormat="1" applyFont="1" applyBorder="1" applyAlignment="1">
      <alignment horizontal="right" vertical="center"/>
    </xf>
    <xf numFmtId="0" fontId="5" fillId="6" borderId="8" xfId="4" applyFont="1" applyBorder="1" applyAlignment="1">
      <alignment horizontal="left" vertical="top" wrapText="1"/>
    </xf>
    <xf numFmtId="4" fontId="5" fillId="6" borderId="5" xfId="4" applyNumberFormat="1" applyFont="1" applyBorder="1" applyAlignment="1">
      <alignment horizontal="right" vertical="center"/>
    </xf>
    <xf numFmtId="4" fontId="5" fillId="13" borderId="5" xfId="0" applyNumberFormat="1" applyFont="1" applyFill="1" applyBorder="1" applyAlignment="1">
      <alignment horizontal="right" vertical="center"/>
    </xf>
    <xf numFmtId="0" fontId="5" fillId="13" borderId="11" xfId="0" applyFont="1" applyFill="1" applyBorder="1" applyAlignment="1">
      <alignment horizontal="left" vertical="top" wrapText="1"/>
    </xf>
    <xf numFmtId="0" fontId="5" fillId="13" borderId="20" xfId="0" applyFont="1" applyFill="1" applyBorder="1" applyAlignment="1">
      <alignment horizontal="left" vertical="top" wrapText="1"/>
    </xf>
    <xf numFmtId="0" fontId="5" fillId="13" borderId="12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14" borderId="13" xfId="0" applyFont="1" applyFill="1" applyBorder="1" applyAlignment="1">
      <alignment horizontal="left" vertical="top" wrapText="1"/>
    </xf>
    <xf numFmtId="0" fontId="5" fillId="14" borderId="14" xfId="0" applyFont="1" applyFill="1" applyBorder="1" applyAlignment="1">
      <alignment horizontal="left" vertical="top" wrapText="1"/>
    </xf>
    <xf numFmtId="0" fontId="5" fillId="14" borderId="15" xfId="0" applyFont="1" applyFill="1" applyBorder="1" applyAlignment="1">
      <alignment horizontal="left" vertical="top" wrapText="1"/>
    </xf>
    <xf numFmtId="4" fontId="5" fillId="10" borderId="5" xfId="0" applyNumberFormat="1" applyFont="1" applyFill="1" applyBorder="1" applyAlignment="1">
      <alignment horizontal="right" vertical="center"/>
    </xf>
    <xf numFmtId="4" fontId="5" fillId="14" borderId="5" xfId="0" applyNumberFormat="1" applyFont="1" applyFill="1" applyBorder="1" applyAlignment="1">
      <alignment horizontal="right" vertical="center"/>
    </xf>
    <xf numFmtId="0" fontId="5" fillId="10" borderId="11" xfId="0" applyFont="1" applyFill="1" applyBorder="1" applyAlignment="1">
      <alignment horizontal="left" vertical="top" wrapText="1"/>
    </xf>
    <xf numFmtId="0" fontId="5" fillId="10" borderId="20" xfId="0" applyFont="1" applyFill="1" applyBorder="1" applyAlignment="1">
      <alignment horizontal="left" vertical="top" wrapText="1"/>
    </xf>
    <xf numFmtId="0" fontId="5" fillId="10" borderId="12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3" borderId="4" xfId="0" applyFont="1" applyFill="1" applyBorder="1" applyAlignment="1">
      <alignment horizontal="left" vertical="top" wrapText="1"/>
    </xf>
    <xf numFmtId="4" fontId="5" fillId="3" borderId="5" xfId="0" applyNumberFormat="1" applyFont="1" applyFill="1" applyBorder="1" applyAlignment="1">
      <alignment horizontal="right" vertical="center"/>
    </xf>
    <xf numFmtId="0" fontId="5" fillId="5" borderId="8" xfId="3" applyFont="1" applyBorder="1" applyAlignment="1">
      <alignment horizontal="left" vertical="top" wrapText="1"/>
    </xf>
    <xf numFmtId="4" fontId="5" fillId="5" borderId="5" xfId="3" applyNumberFormat="1" applyFont="1" applyBorder="1" applyAlignment="1">
      <alignment horizontal="right" vertical="center"/>
    </xf>
    <xf numFmtId="4" fontId="5" fillId="4" borderId="5" xfId="2" applyNumberFormat="1" applyFont="1" applyBorder="1" applyAlignment="1">
      <alignment horizontal="right" vertical="center"/>
    </xf>
    <xf numFmtId="0" fontId="5" fillId="9" borderId="8" xfId="7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0" fontId="5" fillId="8" borderId="8" xfId="6" applyFont="1" applyBorder="1" applyAlignment="1">
      <alignment horizontal="left" vertical="top" wrapText="1"/>
    </xf>
    <xf numFmtId="4" fontId="5" fillId="8" borderId="5" xfId="6" applyNumberFormat="1" applyFont="1" applyBorder="1" applyAlignment="1">
      <alignment horizontal="right" vertical="center"/>
    </xf>
    <xf numFmtId="0" fontId="5" fillId="4" borderId="8" xfId="2" applyFont="1" applyBorder="1" applyAlignment="1">
      <alignment horizontal="left" vertical="top" wrapText="1"/>
    </xf>
  </cellXfs>
  <cellStyles count="11">
    <cellStyle name="1" xfId="1"/>
    <cellStyle name="2" xfId="2"/>
    <cellStyle name="3" xfId="3"/>
    <cellStyle name="4" xfId="4"/>
    <cellStyle name="5" xfId="5"/>
    <cellStyle name="6" xfId="6"/>
    <cellStyle name="7" xfId="7"/>
    <cellStyle name="8" xfId="8"/>
    <cellStyle name="Обычный" xfId="0" builtinId="0"/>
    <cellStyle name="Обычный 2" xfId="9"/>
    <cellStyle name="Обычный_2013" xfId="1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EBEE"/>
      <rgbColor rgb="FFE0F2F1"/>
      <rgbColor rgb="FF660066"/>
      <rgbColor rgb="FFE57373"/>
      <rgbColor rgb="FF0066CC"/>
      <rgbColor rgb="FFD1C4E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176"/>
      <rgbColor rgb="FFB2DFDB"/>
      <rgbColor rgb="FFEF9A9A"/>
      <rgbColor rgb="FFCC99FF"/>
      <rgbColor rgb="FFFFCDD2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  <color rgb="FFFFF176"/>
      <color rgb="FFE1D8F0"/>
      <color rgb="FFD1C4E9"/>
      <color rgb="FFC4B3E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204"/>
  <sheetViews>
    <sheetView tabSelected="1" view="pageBreakPreview" zoomScaleNormal="100" zoomScaleSheetLayoutView="100" workbookViewId="0">
      <selection activeCell="A7" sqref="A7:A9"/>
    </sheetView>
  </sheetViews>
  <sheetFormatPr defaultRowHeight="13"/>
  <cols>
    <col min="1" max="1" width="61.81640625" style="78" customWidth="1"/>
    <col min="2" max="2" width="7.1796875" style="78" customWidth="1"/>
    <col min="3" max="3" width="7.26953125" style="78" customWidth="1"/>
    <col min="4" max="4" width="13.453125" style="78" customWidth="1"/>
    <col min="5" max="5" width="11" style="78" customWidth="1"/>
    <col min="6" max="6" width="14.453125" style="75" customWidth="1"/>
    <col min="7" max="7" width="9.1796875" style="78"/>
    <col min="8" max="8" width="13.453125" bestFit="1" customWidth="1"/>
    <col min="11" max="11" width="10.7265625" bestFit="1" customWidth="1"/>
  </cols>
  <sheetData>
    <row r="1" spans="1:8" s="73" customFormat="1">
      <c r="A1" s="78"/>
      <c r="B1" s="78"/>
      <c r="C1" s="78"/>
      <c r="D1" s="78"/>
      <c r="E1" s="78"/>
      <c r="F1" s="75" t="s">
        <v>913</v>
      </c>
      <c r="G1" s="78"/>
    </row>
    <row r="2" spans="1:8" s="73" customFormat="1" ht="54.75" customHeight="1">
      <c r="A2" s="77"/>
      <c r="B2" s="76"/>
      <c r="C2" s="77"/>
      <c r="D2" s="211" t="s">
        <v>912</v>
      </c>
      <c r="E2" s="211"/>
      <c r="F2" s="211"/>
      <c r="G2" s="76"/>
      <c r="H2" s="76"/>
    </row>
    <row r="3" spans="1:8">
      <c r="A3" s="79"/>
      <c r="B3" s="79"/>
      <c r="C3" s="120"/>
      <c r="D3" s="212" t="s">
        <v>948</v>
      </c>
      <c r="E3" s="212"/>
      <c r="F3" s="212"/>
    </row>
    <row r="4" spans="1:8">
      <c r="A4" s="213"/>
      <c r="B4" s="213"/>
      <c r="C4" s="214"/>
      <c r="D4" s="213"/>
      <c r="E4" s="213"/>
    </row>
    <row r="5" spans="1:8" ht="54" customHeight="1">
      <c r="A5" s="209" t="s">
        <v>840</v>
      </c>
      <c r="B5" s="210"/>
      <c r="C5" s="210"/>
      <c r="D5" s="210"/>
      <c r="E5" s="210"/>
      <c r="F5" s="210"/>
    </row>
    <row r="6" spans="1:8" s="73" customFormat="1" ht="15.75" customHeight="1">
      <c r="A6" s="200"/>
      <c r="B6" s="201"/>
      <c r="C6" s="201"/>
      <c r="D6" s="201"/>
      <c r="E6" s="201"/>
      <c r="F6" s="81" t="s">
        <v>440</v>
      </c>
      <c r="G6" s="78"/>
    </row>
    <row r="7" spans="1:8" s="73" customFormat="1">
      <c r="A7" s="215" t="s">
        <v>3</v>
      </c>
      <c r="B7" s="218" t="s">
        <v>455</v>
      </c>
      <c r="C7" s="218"/>
      <c r="D7" s="218"/>
      <c r="E7" s="218"/>
      <c r="F7" s="218" t="s">
        <v>441</v>
      </c>
    </row>
    <row r="8" spans="1:8" ht="12.5">
      <c r="A8" s="216"/>
      <c r="B8" s="219" t="s">
        <v>459</v>
      </c>
      <c r="C8" s="220" t="s">
        <v>460</v>
      </c>
      <c r="D8" s="219" t="s">
        <v>456</v>
      </c>
      <c r="E8" s="219" t="s">
        <v>457</v>
      </c>
      <c r="F8" s="218"/>
    </row>
    <row r="9" spans="1:8" thickBot="1">
      <c r="A9" s="217"/>
      <c r="B9" s="219"/>
      <c r="C9" s="221"/>
      <c r="D9" s="219"/>
      <c r="E9" s="219"/>
      <c r="F9" s="218"/>
    </row>
    <row r="10" spans="1:8" ht="13.5" thickBot="1">
      <c r="A10" s="122">
        <v>1</v>
      </c>
      <c r="B10" s="123">
        <v>2</v>
      </c>
      <c r="C10" s="123">
        <v>3</v>
      </c>
      <c r="D10" s="123">
        <v>4</v>
      </c>
      <c r="E10" s="123">
        <v>5</v>
      </c>
      <c r="F10" s="124">
        <v>6</v>
      </c>
    </row>
    <row r="11" spans="1:8">
      <c r="A11" s="101" t="s">
        <v>59</v>
      </c>
      <c r="B11" s="173" t="s">
        <v>461</v>
      </c>
      <c r="C11" s="173"/>
      <c r="D11" s="173"/>
      <c r="E11" s="174"/>
      <c r="F11" s="175">
        <f>F12+F29+F102+F131+F144+F19+F124</f>
        <v>396543.70000000007</v>
      </c>
    </row>
    <row r="12" spans="1:8" ht="26">
      <c r="A12" s="102" t="s">
        <v>60</v>
      </c>
      <c r="B12" s="107" t="s">
        <v>461</v>
      </c>
      <c r="C12" s="107" t="s">
        <v>462</v>
      </c>
      <c r="D12" s="107"/>
      <c r="E12" s="82"/>
      <c r="F12" s="125">
        <f t="shared" ref="F12:F17" si="0">F13</f>
        <v>2083.1</v>
      </c>
    </row>
    <row r="13" spans="1:8" ht="26">
      <c r="A13" s="99" t="s">
        <v>61</v>
      </c>
      <c r="B13" s="108" t="s">
        <v>461</v>
      </c>
      <c r="C13" s="108" t="s">
        <v>462</v>
      </c>
      <c r="D13" s="108" t="s">
        <v>458</v>
      </c>
      <c r="E13" s="83"/>
      <c r="F13" s="125">
        <f t="shared" si="0"/>
        <v>2083.1</v>
      </c>
    </row>
    <row r="14" spans="1:8">
      <c r="A14" s="100" t="s">
        <v>62</v>
      </c>
      <c r="B14" s="109" t="s">
        <v>461</v>
      </c>
      <c r="C14" s="109" t="s">
        <v>462</v>
      </c>
      <c r="D14" s="109" t="s">
        <v>475</v>
      </c>
      <c r="E14" s="84"/>
      <c r="F14" s="125">
        <f t="shared" si="0"/>
        <v>2083.1</v>
      </c>
    </row>
    <row r="15" spans="1:8" ht="39">
      <c r="A15" s="103" t="s">
        <v>63</v>
      </c>
      <c r="B15" s="110" t="s">
        <v>461</v>
      </c>
      <c r="C15" s="110" t="s">
        <v>462</v>
      </c>
      <c r="D15" s="110" t="s">
        <v>548</v>
      </c>
      <c r="E15" s="85"/>
      <c r="F15" s="125">
        <f t="shared" si="0"/>
        <v>2083.1</v>
      </c>
    </row>
    <row r="16" spans="1:8">
      <c r="A16" s="98" t="s">
        <v>64</v>
      </c>
      <c r="B16" s="111" t="s">
        <v>461</v>
      </c>
      <c r="C16" s="111" t="s">
        <v>462</v>
      </c>
      <c r="D16" s="111" t="s">
        <v>549</v>
      </c>
      <c r="E16" s="86"/>
      <c r="F16" s="126">
        <f t="shared" si="0"/>
        <v>2083.1</v>
      </c>
      <c r="H16" s="74"/>
    </row>
    <row r="17" spans="1:6" ht="39">
      <c r="A17" s="97" t="s">
        <v>65</v>
      </c>
      <c r="B17" s="91" t="s">
        <v>461</v>
      </c>
      <c r="C17" s="91" t="s">
        <v>462</v>
      </c>
      <c r="D17" s="111" t="s">
        <v>549</v>
      </c>
      <c r="E17" s="87" t="s">
        <v>66</v>
      </c>
      <c r="F17" s="126">
        <f t="shared" si="0"/>
        <v>2083.1</v>
      </c>
    </row>
    <row r="18" spans="1:6">
      <c r="A18" s="176" t="s">
        <v>67</v>
      </c>
      <c r="B18" s="91" t="s">
        <v>461</v>
      </c>
      <c r="C18" s="91" t="s">
        <v>462</v>
      </c>
      <c r="D18" s="111" t="s">
        <v>549</v>
      </c>
      <c r="E18" s="87" t="s">
        <v>68</v>
      </c>
      <c r="F18" s="126">
        <v>2083.1</v>
      </c>
    </row>
    <row r="19" spans="1:6" ht="39">
      <c r="A19" s="102" t="s">
        <v>69</v>
      </c>
      <c r="B19" s="107" t="s">
        <v>461</v>
      </c>
      <c r="C19" s="107" t="s">
        <v>463</v>
      </c>
      <c r="D19" s="107"/>
      <c r="E19" s="82"/>
      <c r="F19" s="125">
        <f>F20</f>
        <v>6272.4</v>
      </c>
    </row>
    <row r="20" spans="1:6" ht="26">
      <c r="A20" s="99" t="s">
        <v>70</v>
      </c>
      <c r="B20" s="108" t="s">
        <v>461</v>
      </c>
      <c r="C20" s="108" t="s">
        <v>463</v>
      </c>
      <c r="D20" s="108" t="s">
        <v>550</v>
      </c>
      <c r="E20" s="83"/>
      <c r="F20" s="125">
        <f>F21+F26</f>
        <v>6272.4</v>
      </c>
    </row>
    <row r="21" spans="1:6">
      <c r="A21" s="104" t="s">
        <v>71</v>
      </c>
      <c r="B21" s="112" t="s">
        <v>461</v>
      </c>
      <c r="C21" s="112" t="s">
        <v>463</v>
      </c>
      <c r="D21" s="112" t="s">
        <v>551</v>
      </c>
      <c r="E21" s="88"/>
      <c r="F21" s="125">
        <f>F22+F24</f>
        <v>4555.5</v>
      </c>
    </row>
    <row r="22" spans="1:6" ht="39">
      <c r="A22" s="97" t="s">
        <v>65</v>
      </c>
      <c r="B22" s="91" t="s">
        <v>461</v>
      </c>
      <c r="C22" s="91" t="s">
        <v>463</v>
      </c>
      <c r="D22" s="91" t="s">
        <v>551</v>
      </c>
      <c r="E22" s="87" t="s">
        <v>66</v>
      </c>
      <c r="F22" s="126">
        <f>F23</f>
        <v>3999.7</v>
      </c>
    </row>
    <row r="23" spans="1:6">
      <c r="A23" s="97" t="s">
        <v>67</v>
      </c>
      <c r="B23" s="91" t="s">
        <v>461</v>
      </c>
      <c r="C23" s="91" t="s">
        <v>463</v>
      </c>
      <c r="D23" s="91" t="s">
        <v>551</v>
      </c>
      <c r="E23" s="87" t="s">
        <v>68</v>
      </c>
      <c r="F23" s="126">
        <v>3999.7</v>
      </c>
    </row>
    <row r="24" spans="1:6" ht="26">
      <c r="A24" s="97" t="s">
        <v>72</v>
      </c>
      <c r="B24" s="91" t="s">
        <v>461</v>
      </c>
      <c r="C24" s="91" t="s">
        <v>463</v>
      </c>
      <c r="D24" s="91" t="s">
        <v>551</v>
      </c>
      <c r="E24" s="87" t="s">
        <v>73</v>
      </c>
      <c r="F24" s="126">
        <f>F25</f>
        <v>555.79999999999995</v>
      </c>
    </row>
    <row r="25" spans="1:6" ht="26">
      <c r="A25" s="97" t="s">
        <v>74</v>
      </c>
      <c r="B25" s="91" t="s">
        <v>461</v>
      </c>
      <c r="C25" s="91" t="s">
        <v>463</v>
      </c>
      <c r="D25" s="91" t="s">
        <v>551</v>
      </c>
      <c r="E25" s="87" t="s">
        <v>75</v>
      </c>
      <c r="F25" s="126">
        <v>555.79999999999995</v>
      </c>
    </row>
    <row r="26" spans="1:6">
      <c r="A26" s="104" t="s">
        <v>76</v>
      </c>
      <c r="B26" s="112" t="s">
        <v>461</v>
      </c>
      <c r="C26" s="112" t="s">
        <v>463</v>
      </c>
      <c r="D26" s="112" t="s">
        <v>552</v>
      </c>
      <c r="E26" s="88"/>
      <c r="F26" s="125">
        <f>F27</f>
        <v>1716.9</v>
      </c>
    </row>
    <row r="27" spans="1:6" ht="39">
      <c r="A27" s="97" t="s">
        <v>65</v>
      </c>
      <c r="B27" s="91" t="s">
        <v>461</v>
      </c>
      <c r="C27" s="91" t="s">
        <v>463</v>
      </c>
      <c r="D27" s="91" t="s">
        <v>552</v>
      </c>
      <c r="E27" s="87" t="s">
        <v>66</v>
      </c>
      <c r="F27" s="126">
        <f>F28</f>
        <v>1716.9</v>
      </c>
    </row>
    <row r="28" spans="1:6">
      <c r="A28" s="97" t="s">
        <v>67</v>
      </c>
      <c r="B28" s="91" t="s">
        <v>461</v>
      </c>
      <c r="C28" s="91" t="s">
        <v>463</v>
      </c>
      <c r="D28" s="91" t="s">
        <v>552</v>
      </c>
      <c r="E28" s="87" t="s">
        <v>68</v>
      </c>
      <c r="F28" s="126">
        <v>1716.9</v>
      </c>
    </row>
    <row r="29" spans="1:6" ht="39">
      <c r="A29" s="102" t="s">
        <v>77</v>
      </c>
      <c r="B29" s="107" t="s">
        <v>461</v>
      </c>
      <c r="C29" s="107" t="s">
        <v>464</v>
      </c>
      <c r="D29" s="107"/>
      <c r="E29" s="82"/>
      <c r="F29" s="125">
        <f>F30+F38+F46+F66+F76+F84</f>
        <v>159047.20000000001</v>
      </c>
    </row>
    <row r="30" spans="1:6" ht="26">
      <c r="A30" s="99" t="s">
        <v>78</v>
      </c>
      <c r="B30" s="108" t="s">
        <v>461</v>
      </c>
      <c r="C30" s="108" t="s">
        <v>464</v>
      </c>
      <c r="D30" s="108" t="s">
        <v>553</v>
      </c>
      <c r="E30" s="83"/>
      <c r="F30" s="125">
        <f>F31</f>
        <v>3830</v>
      </c>
    </row>
    <row r="31" spans="1:6">
      <c r="A31" s="100" t="s">
        <v>79</v>
      </c>
      <c r="B31" s="109" t="s">
        <v>461</v>
      </c>
      <c r="C31" s="109" t="s">
        <v>464</v>
      </c>
      <c r="D31" s="109" t="s">
        <v>554</v>
      </c>
      <c r="E31" s="84"/>
      <c r="F31" s="125">
        <f>F32</f>
        <v>3830</v>
      </c>
    </row>
    <row r="32" spans="1:6" ht="52">
      <c r="A32" s="103" t="s">
        <v>940</v>
      </c>
      <c r="B32" s="110" t="s">
        <v>461</v>
      </c>
      <c r="C32" s="110" t="s">
        <v>464</v>
      </c>
      <c r="D32" s="110" t="s">
        <v>555</v>
      </c>
      <c r="E32" s="85"/>
      <c r="F32" s="125">
        <f>F33</f>
        <v>3830</v>
      </c>
    </row>
    <row r="33" spans="1:6" ht="52">
      <c r="A33" s="98" t="s">
        <v>941</v>
      </c>
      <c r="B33" s="111" t="s">
        <v>461</v>
      </c>
      <c r="C33" s="111" t="s">
        <v>464</v>
      </c>
      <c r="D33" s="111" t="s">
        <v>556</v>
      </c>
      <c r="E33" s="86"/>
      <c r="F33" s="126">
        <f>F34+F36</f>
        <v>3830</v>
      </c>
    </row>
    <row r="34" spans="1:6" ht="39">
      <c r="A34" s="97" t="s">
        <v>65</v>
      </c>
      <c r="B34" s="91" t="s">
        <v>461</v>
      </c>
      <c r="C34" s="91" t="s">
        <v>464</v>
      </c>
      <c r="D34" s="111" t="s">
        <v>556</v>
      </c>
      <c r="E34" s="87" t="s">
        <v>66</v>
      </c>
      <c r="F34" s="126">
        <f>F35</f>
        <v>3588</v>
      </c>
    </row>
    <row r="35" spans="1:6">
      <c r="A35" s="97" t="s">
        <v>67</v>
      </c>
      <c r="B35" s="91" t="s">
        <v>461</v>
      </c>
      <c r="C35" s="91" t="s">
        <v>464</v>
      </c>
      <c r="D35" s="111" t="s">
        <v>556</v>
      </c>
      <c r="E35" s="87" t="s">
        <v>68</v>
      </c>
      <c r="F35" s="126">
        <v>3588</v>
      </c>
    </row>
    <row r="36" spans="1:6" ht="26">
      <c r="A36" s="97" t="s">
        <v>72</v>
      </c>
      <c r="B36" s="91" t="s">
        <v>461</v>
      </c>
      <c r="C36" s="91" t="s">
        <v>464</v>
      </c>
      <c r="D36" s="111" t="s">
        <v>556</v>
      </c>
      <c r="E36" s="87" t="s">
        <v>73</v>
      </c>
      <c r="F36" s="126">
        <f>F37</f>
        <v>242</v>
      </c>
    </row>
    <row r="37" spans="1:6" ht="26">
      <c r="A37" s="97" t="s">
        <v>74</v>
      </c>
      <c r="B37" s="91" t="s">
        <v>461</v>
      </c>
      <c r="C37" s="91" t="s">
        <v>464</v>
      </c>
      <c r="D37" s="111" t="s">
        <v>556</v>
      </c>
      <c r="E37" s="87" t="s">
        <v>75</v>
      </c>
      <c r="F37" s="126">
        <v>242</v>
      </c>
    </row>
    <row r="38" spans="1:6" ht="26">
      <c r="A38" s="99" t="s">
        <v>80</v>
      </c>
      <c r="B38" s="108" t="s">
        <v>461</v>
      </c>
      <c r="C38" s="108" t="s">
        <v>464</v>
      </c>
      <c r="D38" s="108" t="s">
        <v>541</v>
      </c>
      <c r="E38" s="83"/>
      <c r="F38" s="125">
        <f>F39</f>
        <v>3824</v>
      </c>
    </row>
    <row r="39" spans="1:6" ht="26">
      <c r="A39" s="100" t="s">
        <v>81</v>
      </c>
      <c r="B39" s="109" t="s">
        <v>461</v>
      </c>
      <c r="C39" s="109" t="s">
        <v>464</v>
      </c>
      <c r="D39" s="109" t="s">
        <v>557</v>
      </c>
      <c r="E39" s="84"/>
      <c r="F39" s="125">
        <f>F40</f>
        <v>3824</v>
      </c>
    </row>
    <row r="40" spans="1:6" ht="52">
      <c r="A40" s="103" t="s">
        <v>82</v>
      </c>
      <c r="B40" s="110" t="s">
        <v>461</v>
      </c>
      <c r="C40" s="110" t="s">
        <v>464</v>
      </c>
      <c r="D40" s="110" t="s">
        <v>558</v>
      </c>
      <c r="E40" s="85"/>
      <c r="F40" s="125">
        <f>F41</f>
        <v>3824</v>
      </c>
    </row>
    <row r="41" spans="1:6" ht="39">
      <c r="A41" s="98" t="s">
        <v>83</v>
      </c>
      <c r="B41" s="111" t="s">
        <v>461</v>
      </c>
      <c r="C41" s="111" t="s">
        <v>464</v>
      </c>
      <c r="D41" s="111" t="s">
        <v>559</v>
      </c>
      <c r="E41" s="86"/>
      <c r="F41" s="126">
        <f>F42+F44</f>
        <v>3824</v>
      </c>
    </row>
    <row r="42" spans="1:6" ht="39">
      <c r="A42" s="97" t="s">
        <v>65</v>
      </c>
      <c r="B42" s="91" t="s">
        <v>461</v>
      </c>
      <c r="C42" s="91" t="s">
        <v>464</v>
      </c>
      <c r="D42" s="111" t="s">
        <v>559</v>
      </c>
      <c r="E42" s="87" t="s">
        <v>66</v>
      </c>
      <c r="F42" s="126">
        <f>F43</f>
        <v>3343.5</v>
      </c>
    </row>
    <row r="43" spans="1:6">
      <c r="A43" s="97" t="s">
        <v>67</v>
      </c>
      <c r="B43" s="91" t="s">
        <v>461</v>
      </c>
      <c r="C43" s="91" t="s">
        <v>464</v>
      </c>
      <c r="D43" s="111" t="s">
        <v>559</v>
      </c>
      <c r="E43" s="87" t="s">
        <v>68</v>
      </c>
      <c r="F43" s="126">
        <v>3343.5</v>
      </c>
    </row>
    <row r="44" spans="1:6" ht="26">
      <c r="A44" s="97" t="s">
        <v>72</v>
      </c>
      <c r="B44" s="91" t="s">
        <v>461</v>
      </c>
      <c r="C44" s="91" t="s">
        <v>464</v>
      </c>
      <c r="D44" s="111" t="s">
        <v>559</v>
      </c>
      <c r="E44" s="87" t="s">
        <v>73</v>
      </c>
      <c r="F44" s="126">
        <f>F45</f>
        <v>480.5</v>
      </c>
    </row>
    <row r="45" spans="1:6" ht="26">
      <c r="A45" s="97" t="s">
        <v>74</v>
      </c>
      <c r="B45" s="91" t="s">
        <v>461</v>
      </c>
      <c r="C45" s="91" t="s">
        <v>464</v>
      </c>
      <c r="D45" s="111" t="s">
        <v>559</v>
      </c>
      <c r="E45" s="87" t="s">
        <v>75</v>
      </c>
      <c r="F45" s="126">
        <v>480.5</v>
      </c>
    </row>
    <row r="46" spans="1:6" ht="26">
      <c r="A46" s="99" t="s">
        <v>61</v>
      </c>
      <c r="B46" s="108" t="s">
        <v>461</v>
      </c>
      <c r="C46" s="108" t="s">
        <v>464</v>
      </c>
      <c r="D46" s="108" t="s">
        <v>458</v>
      </c>
      <c r="E46" s="83"/>
      <c r="F46" s="125">
        <f>F47</f>
        <v>141751.20000000001</v>
      </c>
    </row>
    <row r="47" spans="1:6">
      <c r="A47" s="100" t="s">
        <v>62</v>
      </c>
      <c r="B47" s="109" t="s">
        <v>461</v>
      </c>
      <c r="C47" s="109" t="s">
        <v>464</v>
      </c>
      <c r="D47" s="109" t="s">
        <v>475</v>
      </c>
      <c r="E47" s="84"/>
      <c r="F47" s="125">
        <f>F48</f>
        <v>141751.20000000001</v>
      </c>
    </row>
    <row r="48" spans="1:6" ht="39">
      <c r="A48" s="103" t="s">
        <v>63</v>
      </c>
      <c r="B48" s="110" t="s">
        <v>461</v>
      </c>
      <c r="C48" s="110" t="s">
        <v>464</v>
      </c>
      <c r="D48" s="110" t="s">
        <v>548</v>
      </c>
      <c r="E48" s="85"/>
      <c r="F48" s="125">
        <f>F49+F56+F61</f>
        <v>141751.20000000001</v>
      </c>
    </row>
    <row r="49" spans="1:6">
      <c r="A49" s="98" t="s">
        <v>64</v>
      </c>
      <c r="B49" s="111" t="s">
        <v>461</v>
      </c>
      <c r="C49" s="111" t="s">
        <v>464</v>
      </c>
      <c r="D49" s="111" t="s">
        <v>549</v>
      </c>
      <c r="E49" s="86"/>
      <c r="F49" s="126">
        <f>F50+F52+F54</f>
        <v>139463.20000000001</v>
      </c>
    </row>
    <row r="50" spans="1:6" ht="39">
      <c r="A50" s="97" t="s">
        <v>65</v>
      </c>
      <c r="B50" s="91" t="s">
        <v>461</v>
      </c>
      <c r="C50" s="91" t="s">
        <v>464</v>
      </c>
      <c r="D50" s="111" t="s">
        <v>549</v>
      </c>
      <c r="E50" s="87" t="s">
        <v>66</v>
      </c>
      <c r="F50" s="126">
        <f>F51</f>
        <v>104136.6</v>
      </c>
    </row>
    <row r="51" spans="1:6">
      <c r="A51" s="97" t="s">
        <v>67</v>
      </c>
      <c r="B51" s="91" t="s">
        <v>461</v>
      </c>
      <c r="C51" s="91" t="s">
        <v>464</v>
      </c>
      <c r="D51" s="111" t="s">
        <v>549</v>
      </c>
      <c r="E51" s="87" t="s">
        <v>68</v>
      </c>
      <c r="F51" s="126">
        <v>104136.6</v>
      </c>
    </row>
    <row r="52" spans="1:6" ht="26">
      <c r="A52" s="97" t="s">
        <v>72</v>
      </c>
      <c r="B52" s="91" t="s">
        <v>461</v>
      </c>
      <c r="C52" s="91" t="s">
        <v>464</v>
      </c>
      <c r="D52" s="111" t="s">
        <v>549</v>
      </c>
      <c r="E52" s="87" t="s">
        <v>73</v>
      </c>
      <c r="F52" s="126">
        <f>F53</f>
        <v>34535.599999999999</v>
      </c>
    </row>
    <row r="53" spans="1:6" ht="26">
      <c r="A53" s="97" t="s">
        <v>74</v>
      </c>
      <c r="B53" s="91" t="s">
        <v>461</v>
      </c>
      <c r="C53" s="91" t="s">
        <v>464</v>
      </c>
      <c r="D53" s="111" t="s">
        <v>549</v>
      </c>
      <c r="E53" s="87" t="s">
        <v>75</v>
      </c>
      <c r="F53" s="126">
        <v>34535.599999999999</v>
      </c>
    </row>
    <row r="54" spans="1:6">
      <c r="A54" s="97" t="s">
        <v>84</v>
      </c>
      <c r="B54" s="91" t="s">
        <v>461</v>
      </c>
      <c r="C54" s="91" t="s">
        <v>464</v>
      </c>
      <c r="D54" s="111" t="s">
        <v>549</v>
      </c>
      <c r="E54" s="87" t="s">
        <v>85</v>
      </c>
      <c r="F54" s="126">
        <f>F55</f>
        <v>791</v>
      </c>
    </row>
    <row r="55" spans="1:6">
      <c r="A55" s="97" t="s">
        <v>86</v>
      </c>
      <c r="B55" s="91" t="s">
        <v>461</v>
      </c>
      <c r="C55" s="91" t="s">
        <v>464</v>
      </c>
      <c r="D55" s="111" t="s">
        <v>549</v>
      </c>
      <c r="E55" s="87" t="s">
        <v>87</v>
      </c>
      <c r="F55" s="126">
        <v>791</v>
      </c>
    </row>
    <row r="56" spans="1:6" ht="52">
      <c r="A56" s="98" t="s">
        <v>88</v>
      </c>
      <c r="B56" s="111" t="s">
        <v>461</v>
      </c>
      <c r="C56" s="111" t="s">
        <v>464</v>
      </c>
      <c r="D56" s="111" t="s">
        <v>560</v>
      </c>
      <c r="E56" s="86"/>
      <c r="F56" s="126">
        <f>F57+F59</f>
        <v>1748</v>
      </c>
    </row>
    <row r="57" spans="1:6" ht="39">
      <c r="A57" s="97" t="s">
        <v>65</v>
      </c>
      <c r="B57" s="91" t="s">
        <v>461</v>
      </c>
      <c r="C57" s="91" t="s">
        <v>464</v>
      </c>
      <c r="D57" s="111" t="s">
        <v>560</v>
      </c>
      <c r="E57" s="87" t="s">
        <v>66</v>
      </c>
      <c r="F57" s="126">
        <f>F58</f>
        <v>668.8</v>
      </c>
    </row>
    <row r="58" spans="1:6">
      <c r="A58" s="97" t="s">
        <v>67</v>
      </c>
      <c r="B58" s="91" t="s">
        <v>461</v>
      </c>
      <c r="C58" s="91" t="s">
        <v>464</v>
      </c>
      <c r="D58" s="111" t="s">
        <v>560</v>
      </c>
      <c r="E58" s="87" t="s">
        <v>68</v>
      </c>
      <c r="F58" s="126">
        <v>668.8</v>
      </c>
    </row>
    <row r="59" spans="1:6" ht="26">
      <c r="A59" s="97" t="s">
        <v>72</v>
      </c>
      <c r="B59" s="91" t="s">
        <v>461</v>
      </c>
      <c r="C59" s="91" t="s">
        <v>464</v>
      </c>
      <c r="D59" s="111" t="s">
        <v>560</v>
      </c>
      <c r="E59" s="87" t="s">
        <v>73</v>
      </c>
      <c r="F59" s="126">
        <f>F60</f>
        <v>1079.2</v>
      </c>
    </row>
    <row r="60" spans="1:6" ht="26">
      <c r="A60" s="97" t="s">
        <v>74</v>
      </c>
      <c r="B60" s="91" t="s">
        <v>461</v>
      </c>
      <c r="C60" s="91" t="s">
        <v>464</v>
      </c>
      <c r="D60" s="111" t="s">
        <v>560</v>
      </c>
      <c r="E60" s="87" t="s">
        <v>75</v>
      </c>
      <c r="F60" s="126">
        <v>1079.2</v>
      </c>
    </row>
    <row r="61" spans="1:6" ht="26">
      <c r="A61" s="98" t="s">
        <v>89</v>
      </c>
      <c r="B61" s="111" t="s">
        <v>461</v>
      </c>
      <c r="C61" s="111" t="s">
        <v>464</v>
      </c>
      <c r="D61" s="111" t="s">
        <v>561</v>
      </c>
      <c r="E61" s="86"/>
      <c r="F61" s="126">
        <f>F62+F64</f>
        <v>540</v>
      </c>
    </row>
    <row r="62" spans="1:6" ht="39">
      <c r="A62" s="97" t="s">
        <v>65</v>
      </c>
      <c r="B62" s="91" t="s">
        <v>461</v>
      </c>
      <c r="C62" s="91" t="s">
        <v>464</v>
      </c>
      <c r="D62" s="111" t="s">
        <v>561</v>
      </c>
      <c r="E62" s="87" t="s">
        <v>66</v>
      </c>
      <c r="F62" s="126">
        <f>F63</f>
        <v>514.9</v>
      </c>
    </row>
    <row r="63" spans="1:6">
      <c r="A63" s="97" t="s">
        <v>67</v>
      </c>
      <c r="B63" s="91" t="s">
        <v>461</v>
      </c>
      <c r="C63" s="91" t="s">
        <v>464</v>
      </c>
      <c r="D63" s="111" t="s">
        <v>561</v>
      </c>
      <c r="E63" s="87" t="s">
        <v>68</v>
      </c>
      <c r="F63" s="126">
        <v>514.9</v>
      </c>
    </row>
    <row r="64" spans="1:6" ht="26">
      <c r="A64" s="97" t="s">
        <v>72</v>
      </c>
      <c r="B64" s="91" t="s">
        <v>461</v>
      </c>
      <c r="C64" s="91" t="s">
        <v>464</v>
      </c>
      <c r="D64" s="111" t="s">
        <v>561</v>
      </c>
      <c r="E64" s="87" t="s">
        <v>73</v>
      </c>
      <c r="F64" s="126">
        <f>F65</f>
        <v>25.1</v>
      </c>
    </row>
    <row r="65" spans="1:6" ht="26">
      <c r="A65" s="97" t="s">
        <v>74</v>
      </c>
      <c r="B65" s="91" t="s">
        <v>461</v>
      </c>
      <c r="C65" s="91" t="s">
        <v>464</v>
      </c>
      <c r="D65" s="111" t="s">
        <v>561</v>
      </c>
      <c r="E65" s="87" t="s">
        <v>75</v>
      </c>
      <c r="F65" s="126">
        <v>25.1</v>
      </c>
    </row>
    <row r="66" spans="1:6" ht="26">
      <c r="A66" s="99" t="s">
        <v>90</v>
      </c>
      <c r="B66" s="108" t="s">
        <v>461</v>
      </c>
      <c r="C66" s="108" t="s">
        <v>464</v>
      </c>
      <c r="D66" s="108" t="s">
        <v>478</v>
      </c>
      <c r="E66" s="83"/>
      <c r="F66" s="125">
        <f>F67</f>
        <v>2205</v>
      </c>
    </row>
    <row r="67" spans="1:6" ht="26">
      <c r="A67" s="100" t="s">
        <v>91</v>
      </c>
      <c r="B67" s="109" t="s">
        <v>461</v>
      </c>
      <c r="C67" s="109" t="s">
        <v>464</v>
      </c>
      <c r="D67" s="109" t="s">
        <v>496</v>
      </c>
      <c r="E67" s="84"/>
      <c r="F67" s="125">
        <f>F68+F72</f>
        <v>2205</v>
      </c>
    </row>
    <row r="68" spans="1:6" ht="52">
      <c r="A68" s="96" t="s">
        <v>92</v>
      </c>
      <c r="B68" s="110" t="s">
        <v>461</v>
      </c>
      <c r="C68" s="110" t="s">
        <v>464</v>
      </c>
      <c r="D68" s="110" t="s">
        <v>562</v>
      </c>
      <c r="E68" s="85"/>
      <c r="F68" s="125">
        <f>F69</f>
        <v>50</v>
      </c>
    </row>
    <row r="69" spans="1:6" ht="26">
      <c r="A69" s="98" t="s">
        <v>93</v>
      </c>
      <c r="B69" s="111" t="s">
        <v>461</v>
      </c>
      <c r="C69" s="111" t="s">
        <v>464</v>
      </c>
      <c r="D69" s="111" t="s">
        <v>563</v>
      </c>
      <c r="E69" s="86"/>
      <c r="F69" s="126">
        <f>F70</f>
        <v>50</v>
      </c>
    </row>
    <row r="70" spans="1:6" ht="26">
      <c r="A70" s="97" t="s">
        <v>72</v>
      </c>
      <c r="B70" s="91" t="s">
        <v>461</v>
      </c>
      <c r="C70" s="91" t="s">
        <v>464</v>
      </c>
      <c r="D70" s="111" t="s">
        <v>563</v>
      </c>
      <c r="E70" s="87" t="s">
        <v>73</v>
      </c>
      <c r="F70" s="126">
        <f>F71</f>
        <v>50</v>
      </c>
    </row>
    <row r="71" spans="1:6" ht="26">
      <c r="A71" s="97" t="s">
        <v>74</v>
      </c>
      <c r="B71" s="91" t="s">
        <v>461</v>
      </c>
      <c r="C71" s="91" t="s">
        <v>464</v>
      </c>
      <c r="D71" s="111" t="s">
        <v>563</v>
      </c>
      <c r="E71" s="87" t="s">
        <v>75</v>
      </c>
      <c r="F71" s="126">
        <v>50</v>
      </c>
    </row>
    <row r="72" spans="1:6" ht="26">
      <c r="A72" s="103" t="s">
        <v>94</v>
      </c>
      <c r="B72" s="110" t="s">
        <v>461</v>
      </c>
      <c r="C72" s="110" t="s">
        <v>464</v>
      </c>
      <c r="D72" s="110" t="s">
        <v>564</v>
      </c>
      <c r="E72" s="85"/>
      <c r="F72" s="125">
        <f>F73</f>
        <v>2155</v>
      </c>
    </row>
    <row r="73" spans="1:6" ht="26">
      <c r="A73" s="98" t="s">
        <v>95</v>
      </c>
      <c r="B73" s="111" t="s">
        <v>461</v>
      </c>
      <c r="C73" s="111" t="s">
        <v>464</v>
      </c>
      <c r="D73" s="111" t="s">
        <v>565</v>
      </c>
      <c r="E73" s="86"/>
      <c r="F73" s="126">
        <f>F74</f>
        <v>2155</v>
      </c>
    </row>
    <row r="74" spans="1:6" ht="26">
      <c r="A74" s="97" t="s">
        <v>72</v>
      </c>
      <c r="B74" s="91" t="s">
        <v>461</v>
      </c>
      <c r="C74" s="91" t="s">
        <v>464</v>
      </c>
      <c r="D74" s="111" t="s">
        <v>565</v>
      </c>
      <c r="E74" s="87" t="s">
        <v>73</v>
      </c>
      <c r="F74" s="126">
        <f>F75</f>
        <v>2155</v>
      </c>
    </row>
    <row r="75" spans="1:6" ht="26">
      <c r="A75" s="97" t="s">
        <v>74</v>
      </c>
      <c r="B75" s="91" t="s">
        <v>461</v>
      </c>
      <c r="C75" s="91" t="s">
        <v>464</v>
      </c>
      <c r="D75" s="111" t="s">
        <v>565</v>
      </c>
      <c r="E75" s="87" t="s">
        <v>75</v>
      </c>
      <c r="F75" s="126">
        <v>2155</v>
      </c>
    </row>
    <row r="76" spans="1:6" ht="26">
      <c r="A76" s="99" t="s">
        <v>98</v>
      </c>
      <c r="B76" s="108" t="s">
        <v>461</v>
      </c>
      <c r="C76" s="108" t="s">
        <v>464</v>
      </c>
      <c r="D76" s="108" t="s">
        <v>528</v>
      </c>
      <c r="E76" s="83"/>
      <c r="F76" s="125">
        <f>F77</f>
        <v>2777</v>
      </c>
    </row>
    <row r="77" spans="1:6">
      <c r="A77" s="100" t="s">
        <v>99</v>
      </c>
      <c r="B77" s="109" t="s">
        <v>461</v>
      </c>
      <c r="C77" s="109" t="s">
        <v>464</v>
      </c>
      <c r="D77" s="109" t="s">
        <v>532</v>
      </c>
      <c r="E77" s="84"/>
      <c r="F77" s="125">
        <f>F78</f>
        <v>2777</v>
      </c>
    </row>
    <row r="78" spans="1:6" ht="52">
      <c r="A78" s="139" t="s">
        <v>100</v>
      </c>
      <c r="B78" s="110" t="s">
        <v>461</v>
      </c>
      <c r="C78" s="110" t="s">
        <v>464</v>
      </c>
      <c r="D78" s="110" t="s">
        <v>535</v>
      </c>
      <c r="E78" s="85"/>
      <c r="F78" s="125">
        <f>F79</f>
        <v>2777</v>
      </c>
    </row>
    <row r="79" spans="1:6" ht="26">
      <c r="A79" s="134" t="s">
        <v>101</v>
      </c>
      <c r="B79" s="111" t="s">
        <v>461</v>
      </c>
      <c r="C79" s="111" t="s">
        <v>464</v>
      </c>
      <c r="D79" s="135" t="s">
        <v>566</v>
      </c>
      <c r="E79" s="95"/>
      <c r="F79" s="126">
        <f>F80+F82</f>
        <v>2777</v>
      </c>
    </row>
    <row r="80" spans="1:6" ht="39">
      <c r="A80" s="136" t="s">
        <v>65</v>
      </c>
      <c r="B80" s="91" t="s">
        <v>461</v>
      </c>
      <c r="C80" s="91" t="s">
        <v>464</v>
      </c>
      <c r="D80" s="135" t="s">
        <v>566</v>
      </c>
      <c r="E80" s="93" t="s">
        <v>66</v>
      </c>
      <c r="F80" s="126">
        <f>F81</f>
        <v>2289.4</v>
      </c>
    </row>
    <row r="81" spans="1:11">
      <c r="A81" s="136" t="s">
        <v>67</v>
      </c>
      <c r="B81" s="91" t="s">
        <v>461</v>
      </c>
      <c r="C81" s="91" t="s">
        <v>464</v>
      </c>
      <c r="D81" s="135" t="s">
        <v>566</v>
      </c>
      <c r="E81" s="93" t="s">
        <v>68</v>
      </c>
      <c r="F81" s="126">
        <v>2289.4</v>
      </c>
    </row>
    <row r="82" spans="1:11" ht="26">
      <c r="A82" s="136" t="s">
        <v>72</v>
      </c>
      <c r="B82" s="91" t="s">
        <v>461</v>
      </c>
      <c r="C82" s="91" t="s">
        <v>464</v>
      </c>
      <c r="D82" s="135" t="s">
        <v>566</v>
      </c>
      <c r="E82" s="93" t="s">
        <v>73</v>
      </c>
      <c r="F82" s="126">
        <f>F83</f>
        <v>487.6</v>
      </c>
    </row>
    <row r="83" spans="1:11" ht="26">
      <c r="A83" s="136" t="s">
        <v>74</v>
      </c>
      <c r="B83" s="91" t="s">
        <v>461</v>
      </c>
      <c r="C83" s="91" t="s">
        <v>464</v>
      </c>
      <c r="D83" s="135" t="s">
        <v>566</v>
      </c>
      <c r="E83" s="93" t="s">
        <v>75</v>
      </c>
      <c r="F83" s="126">
        <v>487.6</v>
      </c>
    </row>
    <row r="84" spans="1:11" ht="52">
      <c r="A84" s="99" t="s">
        <v>102</v>
      </c>
      <c r="B84" s="108" t="s">
        <v>461</v>
      </c>
      <c r="C84" s="108" t="s">
        <v>464</v>
      </c>
      <c r="D84" s="108" t="s">
        <v>567</v>
      </c>
      <c r="E84" s="83"/>
      <c r="F84" s="125">
        <f>F85</f>
        <v>4660</v>
      </c>
    </row>
    <row r="85" spans="1:11" ht="39">
      <c r="A85" s="100" t="s">
        <v>103</v>
      </c>
      <c r="B85" s="109" t="s">
        <v>461</v>
      </c>
      <c r="C85" s="109" t="s">
        <v>464</v>
      </c>
      <c r="D85" s="109" t="s">
        <v>568</v>
      </c>
      <c r="E85" s="84"/>
      <c r="F85" s="125">
        <f>F86</f>
        <v>4660</v>
      </c>
    </row>
    <row r="86" spans="1:11" ht="65">
      <c r="A86" s="103" t="s">
        <v>766</v>
      </c>
      <c r="B86" s="110" t="s">
        <v>461</v>
      </c>
      <c r="C86" s="110" t="s">
        <v>464</v>
      </c>
      <c r="D86" s="110" t="s">
        <v>569</v>
      </c>
      <c r="E86" s="85"/>
      <c r="F86" s="125">
        <f>F87+F90+F93+F96+F99</f>
        <v>4660</v>
      </c>
    </row>
    <row r="87" spans="1:11" ht="78">
      <c r="A87" s="177" t="s">
        <v>447</v>
      </c>
      <c r="B87" s="111" t="s">
        <v>461</v>
      </c>
      <c r="C87" s="111" t="s">
        <v>464</v>
      </c>
      <c r="D87" s="111" t="s">
        <v>570</v>
      </c>
      <c r="E87" s="86"/>
      <c r="F87" s="126">
        <f>F88</f>
        <v>3300</v>
      </c>
    </row>
    <row r="88" spans="1:11" ht="26">
      <c r="A88" s="97" t="s">
        <v>72</v>
      </c>
      <c r="B88" s="91" t="s">
        <v>461</v>
      </c>
      <c r="C88" s="91" t="s">
        <v>464</v>
      </c>
      <c r="D88" s="111" t="s">
        <v>570</v>
      </c>
      <c r="E88" s="87" t="s">
        <v>73</v>
      </c>
      <c r="F88" s="126">
        <f>F89</f>
        <v>3300</v>
      </c>
    </row>
    <row r="89" spans="1:11" ht="26">
      <c r="A89" s="97" t="s">
        <v>74</v>
      </c>
      <c r="B89" s="91" t="s">
        <v>461</v>
      </c>
      <c r="C89" s="91" t="s">
        <v>464</v>
      </c>
      <c r="D89" s="111" t="s">
        <v>570</v>
      </c>
      <c r="E89" s="87" t="s">
        <v>75</v>
      </c>
      <c r="F89" s="126">
        <v>3300</v>
      </c>
    </row>
    <row r="90" spans="1:11" ht="52">
      <c r="A90" s="177" t="s">
        <v>764</v>
      </c>
      <c r="B90" s="111" t="s">
        <v>461</v>
      </c>
      <c r="C90" s="111" t="s">
        <v>464</v>
      </c>
      <c r="D90" s="111" t="s">
        <v>571</v>
      </c>
      <c r="E90" s="86"/>
      <c r="F90" s="126">
        <f>F91</f>
        <v>1200</v>
      </c>
    </row>
    <row r="91" spans="1:11" ht="26">
      <c r="A91" s="97" t="s">
        <v>72</v>
      </c>
      <c r="B91" s="91" t="s">
        <v>461</v>
      </c>
      <c r="C91" s="91" t="s">
        <v>464</v>
      </c>
      <c r="D91" s="111" t="s">
        <v>571</v>
      </c>
      <c r="E91" s="87" t="s">
        <v>73</v>
      </c>
      <c r="F91" s="126">
        <f>F92</f>
        <v>1200</v>
      </c>
    </row>
    <row r="92" spans="1:11" ht="26">
      <c r="A92" s="97" t="s">
        <v>74</v>
      </c>
      <c r="B92" s="91" t="s">
        <v>461</v>
      </c>
      <c r="C92" s="91" t="s">
        <v>464</v>
      </c>
      <c r="D92" s="111" t="s">
        <v>571</v>
      </c>
      <c r="E92" s="87" t="s">
        <v>75</v>
      </c>
      <c r="F92" s="126">
        <v>1200</v>
      </c>
    </row>
    <row r="93" spans="1:11" ht="91">
      <c r="A93" s="177" t="s">
        <v>448</v>
      </c>
      <c r="B93" s="111" t="s">
        <v>461</v>
      </c>
      <c r="C93" s="111" t="s">
        <v>464</v>
      </c>
      <c r="D93" s="111" t="s">
        <v>572</v>
      </c>
      <c r="E93" s="86"/>
      <c r="F93" s="126">
        <f>F94</f>
        <v>3</v>
      </c>
    </row>
    <row r="94" spans="1:11" ht="26">
      <c r="A94" s="97" t="s">
        <v>72</v>
      </c>
      <c r="B94" s="91" t="s">
        <v>461</v>
      </c>
      <c r="C94" s="91" t="s">
        <v>464</v>
      </c>
      <c r="D94" s="111" t="s">
        <v>572</v>
      </c>
      <c r="E94" s="87" t="s">
        <v>73</v>
      </c>
      <c r="F94" s="126">
        <f>F95</f>
        <v>3</v>
      </c>
    </row>
    <row r="95" spans="1:11" ht="26">
      <c r="A95" s="97" t="s">
        <v>74</v>
      </c>
      <c r="B95" s="91" t="s">
        <v>461</v>
      </c>
      <c r="C95" s="91" t="s">
        <v>464</v>
      </c>
      <c r="D95" s="111" t="s">
        <v>572</v>
      </c>
      <c r="E95" s="87" t="s">
        <v>75</v>
      </c>
      <c r="F95" s="126">
        <v>3</v>
      </c>
    </row>
    <row r="96" spans="1:11" ht="39">
      <c r="A96" s="98" t="s">
        <v>104</v>
      </c>
      <c r="B96" s="111" t="s">
        <v>461</v>
      </c>
      <c r="C96" s="111" t="s">
        <v>464</v>
      </c>
      <c r="D96" s="111" t="s">
        <v>573</v>
      </c>
      <c r="E96" s="86"/>
      <c r="F96" s="126">
        <f>F97</f>
        <v>107</v>
      </c>
      <c r="K96" s="155"/>
    </row>
    <row r="97" spans="1:6" ht="26">
      <c r="A97" s="97" t="s">
        <v>72</v>
      </c>
      <c r="B97" s="91" t="s">
        <v>461</v>
      </c>
      <c r="C97" s="91" t="s">
        <v>464</v>
      </c>
      <c r="D97" s="111" t="s">
        <v>573</v>
      </c>
      <c r="E97" s="87" t="s">
        <v>73</v>
      </c>
      <c r="F97" s="126">
        <f>F98</f>
        <v>107</v>
      </c>
    </row>
    <row r="98" spans="1:6" ht="26">
      <c r="A98" s="97" t="s">
        <v>74</v>
      </c>
      <c r="B98" s="91" t="s">
        <v>461</v>
      </c>
      <c r="C98" s="91" t="s">
        <v>464</v>
      </c>
      <c r="D98" s="111" t="s">
        <v>573</v>
      </c>
      <c r="E98" s="87" t="s">
        <v>75</v>
      </c>
      <c r="F98" s="126">
        <v>107</v>
      </c>
    </row>
    <row r="99" spans="1:6" ht="52">
      <c r="A99" s="177" t="s">
        <v>765</v>
      </c>
      <c r="B99" s="111" t="s">
        <v>461</v>
      </c>
      <c r="C99" s="111" t="s">
        <v>464</v>
      </c>
      <c r="D99" s="111" t="s">
        <v>574</v>
      </c>
      <c r="E99" s="86"/>
      <c r="F99" s="126">
        <f>F100</f>
        <v>50</v>
      </c>
    </row>
    <row r="100" spans="1:6" ht="26">
      <c r="A100" s="97" t="s">
        <v>72</v>
      </c>
      <c r="B100" s="91" t="s">
        <v>461</v>
      </c>
      <c r="C100" s="91" t="s">
        <v>464</v>
      </c>
      <c r="D100" s="111" t="s">
        <v>574</v>
      </c>
      <c r="E100" s="87" t="s">
        <v>73</v>
      </c>
      <c r="F100" s="126">
        <f>F101</f>
        <v>50</v>
      </c>
    </row>
    <row r="101" spans="1:6" ht="26">
      <c r="A101" s="97" t="s">
        <v>74</v>
      </c>
      <c r="B101" s="91" t="s">
        <v>461</v>
      </c>
      <c r="C101" s="91" t="s">
        <v>464</v>
      </c>
      <c r="D101" s="111" t="s">
        <v>574</v>
      </c>
      <c r="E101" s="87" t="s">
        <v>75</v>
      </c>
      <c r="F101" s="126">
        <v>50</v>
      </c>
    </row>
    <row r="102" spans="1:6" ht="26">
      <c r="A102" s="102" t="s">
        <v>105</v>
      </c>
      <c r="B102" s="107" t="s">
        <v>461</v>
      </c>
      <c r="C102" s="107" t="s">
        <v>465</v>
      </c>
      <c r="D102" s="107"/>
      <c r="E102" s="82"/>
      <c r="F102" s="125">
        <f>F103+F113</f>
        <v>22847.8</v>
      </c>
    </row>
    <row r="103" spans="1:6" ht="26">
      <c r="A103" s="99" t="s">
        <v>61</v>
      </c>
      <c r="B103" s="108" t="s">
        <v>461</v>
      </c>
      <c r="C103" s="108" t="s">
        <v>465</v>
      </c>
      <c r="D103" s="108" t="s">
        <v>458</v>
      </c>
      <c r="E103" s="83"/>
      <c r="F103" s="125">
        <f>F104</f>
        <v>18146</v>
      </c>
    </row>
    <row r="104" spans="1:6">
      <c r="A104" s="100" t="s">
        <v>62</v>
      </c>
      <c r="B104" s="109" t="s">
        <v>461</v>
      </c>
      <c r="C104" s="109" t="s">
        <v>465</v>
      </c>
      <c r="D104" s="109" t="s">
        <v>475</v>
      </c>
      <c r="E104" s="84"/>
      <c r="F104" s="125">
        <f>F105</f>
        <v>18146</v>
      </c>
    </row>
    <row r="105" spans="1:6" ht="39">
      <c r="A105" s="103" t="s">
        <v>63</v>
      </c>
      <c r="B105" s="110" t="s">
        <v>461</v>
      </c>
      <c r="C105" s="110" t="s">
        <v>465</v>
      </c>
      <c r="D105" s="110" t="s">
        <v>548</v>
      </c>
      <c r="E105" s="85"/>
      <c r="F105" s="125">
        <f>F106</f>
        <v>18146</v>
      </c>
    </row>
    <row r="106" spans="1:6">
      <c r="A106" s="98" t="s">
        <v>64</v>
      </c>
      <c r="B106" s="111" t="s">
        <v>461</v>
      </c>
      <c r="C106" s="111" t="s">
        <v>465</v>
      </c>
      <c r="D106" s="111" t="s">
        <v>549</v>
      </c>
      <c r="E106" s="86"/>
      <c r="F106" s="126">
        <f>F107+F109+F111</f>
        <v>18146</v>
      </c>
    </row>
    <row r="107" spans="1:6" ht="39">
      <c r="A107" s="97" t="s">
        <v>65</v>
      </c>
      <c r="B107" s="91" t="s">
        <v>461</v>
      </c>
      <c r="C107" s="91" t="s">
        <v>465</v>
      </c>
      <c r="D107" s="91" t="s">
        <v>549</v>
      </c>
      <c r="E107" s="87" t="s">
        <v>66</v>
      </c>
      <c r="F107" s="126">
        <f>F108</f>
        <v>17368</v>
      </c>
    </row>
    <row r="108" spans="1:6">
      <c r="A108" s="97" t="s">
        <v>67</v>
      </c>
      <c r="B108" s="91" t="s">
        <v>461</v>
      </c>
      <c r="C108" s="91" t="s">
        <v>465</v>
      </c>
      <c r="D108" s="91" t="s">
        <v>549</v>
      </c>
      <c r="E108" s="87" t="s">
        <v>68</v>
      </c>
      <c r="F108" s="126">
        <v>17368</v>
      </c>
    </row>
    <row r="109" spans="1:6" ht="26">
      <c r="A109" s="97" t="s">
        <v>72</v>
      </c>
      <c r="B109" s="91" t="s">
        <v>461</v>
      </c>
      <c r="C109" s="91" t="s">
        <v>465</v>
      </c>
      <c r="D109" s="91" t="s">
        <v>549</v>
      </c>
      <c r="E109" s="87" t="s">
        <v>73</v>
      </c>
      <c r="F109" s="126">
        <f>F110</f>
        <v>776</v>
      </c>
    </row>
    <row r="110" spans="1:6" ht="26">
      <c r="A110" s="97" t="s">
        <v>74</v>
      </c>
      <c r="B110" s="91" t="s">
        <v>461</v>
      </c>
      <c r="C110" s="91" t="s">
        <v>465</v>
      </c>
      <c r="D110" s="91" t="s">
        <v>549</v>
      </c>
      <c r="E110" s="87" t="s">
        <v>75</v>
      </c>
      <c r="F110" s="126">
        <v>776</v>
      </c>
    </row>
    <row r="111" spans="1:6">
      <c r="A111" s="97" t="s">
        <v>84</v>
      </c>
      <c r="B111" s="91" t="s">
        <v>461</v>
      </c>
      <c r="C111" s="91" t="s">
        <v>465</v>
      </c>
      <c r="D111" s="91" t="s">
        <v>549</v>
      </c>
      <c r="E111" s="87" t="s">
        <v>85</v>
      </c>
      <c r="F111" s="126">
        <f>F112</f>
        <v>2</v>
      </c>
    </row>
    <row r="112" spans="1:6">
      <c r="A112" s="97" t="s">
        <v>86</v>
      </c>
      <c r="B112" s="91" t="s">
        <v>461</v>
      </c>
      <c r="C112" s="91" t="s">
        <v>465</v>
      </c>
      <c r="D112" s="91" t="s">
        <v>549</v>
      </c>
      <c r="E112" s="87" t="s">
        <v>87</v>
      </c>
      <c r="F112" s="126">
        <v>2</v>
      </c>
    </row>
    <row r="113" spans="1:7" ht="26">
      <c r="A113" s="99" t="s">
        <v>70</v>
      </c>
      <c r="B113" s="108" t="s">
        <v>461</v>
      </c>
      <c r="C113" s="108" t="s">
        <v>465</v>
      </c>
      <c r="D113" s="108" t="s">
        <v>550</v>
      </c>
      <c r="E113" s="83"/>
      <c r="F113" s="125">
        <f>F114+F121</f>
        <v>4701.8</v>
      </c>
    </row>
    <row r="114" spans="1:7">
      <c r="A114" s="104" t="s">
        <v>71</v>
      </c>
      <c r="B114" s="111" t="s">
        <v>461</v>
      </c>
      <c r="C114" s="111" t="s">
        <v>465</v>
      </c>
      <c r="D114" s="111" t="s">
        <v>551</v>
      </c>
      <c r="E114" s="86"/>
      <c r="F114" s="126">
        <f>F115+F117+F119</f>
        <v>3170.8</v>
      </c>
    </row>
    <row r="115" spans="1:7" ht="39">
      <c r="A115" s="97" t="s">
        <v>65</v>
      </c>
      <c r="B115" s="91" t="s">
        <v>461</v>
      </c>
      <c r="C115" s="91" t="s">
        <v>465</v>
      </c>
      <c r="D115" s="111" t="s">
        <v>551</v>
      </c>
      <c r="E115" s="87" t="s">
        <v>66</v>
      </c>
      <c r="F115" s="126">
        <f>F116</f>
        <v>2775</v>
      </c>
    </row>
    <row r="116" spans="1:7">
      <c r="A116" s="97" t="s">
        <v>67</v>
      </c>
      <c r="B116" s="91" t="s">
        <v>461</v>
      </c>
      <c r="C116" s="91" t="s">
        <v>465</v>
      </c>
      <c r="D116" s="111" t="s">
        <v>551</v>
      </c>
      <c r="E116" s="87" t="s">
        <v>68</v>
      </c>
      <c r="F116" s="126">
        <v>2775</v>
      </c>
    </row>
    <row r="117" spans="1:7" ht="26">
      <c r="A117" s="97" t="s">
        <v>72</v>
      </c>
      <c r="B117" s="91" t="s">
        <v>461</v>
      </c>
      <c r="C117" s="91" t="s">
        <v>465</v>
      </c>
      <c r="D117" s="111" t="s">
        <v>551</v>
      </c>
      <c r="E117" s="87" t="s">
        <v>73</v>
      </c>
      <c r="F117" s="126">
        <f>F118</f>
        <v>395</v>
      </c>
    </row>
    <row r="118" spans="1:7" ht="26">
      <c r="A118" s="97" t="s">
        <v>74</v>
      </c>
      <c r="B118" s="91" t="s">
        <v>461</v>
      </c>
      <c r="C118" s="91" t="s">
        <v>465</v>
      </c>
      <c r="D118" s="111" t="s">
        <v>551</v>
      </c>
      <c r="E118" s="87" t="s">
        <v>75</v>
      </c>
      <c r="F118" s="126">
        <v>395</v>
      </c>
    </row>
    <row r="119" spans="1:7">
      <c r="A119" s="97" t="s">
        <v>84</v>
      </c>
      <c r="B119" s="91" t="s">
        <v>461</v>
      </c>
      <c r="C119" s="91" t="s">
        <v>465</v>
      </c>
      <c r="D119" s="111" t="s">
        <v>551</v>
      </c>
      <c r="E119" s="87" t="s">
        <v>85</v>
      </c>
      <c r="F119" s="126">
        <f>F120</f>
        <v>0.8</v>
      </c>
    </row>
    <row r="120" spans="1:7">
      <c r="A120" s="97" t="s">
        <v>86</v>
      </c>
      <c r="B120" s="91" t="s">
        <v>461</v>
      </c>
      <c r="C120" s="91" t="s">
        <v>465</v>
      </c>
      <c r="D120" s="111" t="s">
        <v>551</v>
      </c>
      <c r="E120" s="87" t="s">
        <v>87</v>
      </c>
      <c r="F120" s="126">
        <v>0.8</v>
      </c>
    </row>
    <row r="121" spans="1:7">
      <c r="A121" s="104" t="s">
        <v>106</v>
      </c>
      <c r="B121" s="112" t="s">
        <v>461</v>
      </c>
      <c r="C121" s="112" t="s">
        <v>465</v>
      </c>
      <c r="D121" s="112" t="s">
        <v>575</v>
      </c>
      <c r="E121" s="88"/>
      <c r="F121" s="125">
        <f>F122</f>
        <v>1531</v>
      </c>
    </row>
    <row r="122" spans="1:7" ht="39">
      <c r="A122" s="97" t="s">
        <v>65</v>
      </c>
      <c r="B122" s="91" t="s">
        <v>461</v>
      </c>
      <c r="C122" s="91" t="s">
        <v>465</v>
      </c>
      <c r="D122" s="111" t="s">
        <v>575</v>
      </c>
      <c r="E122" s="87" t="s">
        <v>66</v>
      </c>
      <c r="F122" s="126">
        <f>F123</f>
        <v>1531</v>
      </c>
    </row>
    <row r="123" spans="1:7">
      <c r="A123" s="97" t="s">
        <v>67</v>
      </c>
      <c r="B123" s="91" t="s">
        <v>461</v>
      </c>
      <c r="C123" s="91" t="s">
        <v>465</v>
      </c>
      <c r="D123" s="111" t="s">
        <v>575</v>
      </c>
      <c r="E123" s="87" t="s">
        <v>68</v>
      </c>
      <c r="F123" s="126">
        <v>1531</v>
      </c>
    </row>
    <row r="124" spans="1:7" s="73" customFormat="1">
      <c r="A124" s="106" t="s">
        <v>878</v>
      </c>
      <c r="B124" s="116" t="s">
        <v>461</v>
      </c>
      <c r="C124" s="116" t="s">
        <v>474</v>
      </c>
      <c r="D124" s="112"/>
      <c r="E124" s="92"/>
      <c r="F124" s="125">
        <f t="shared" ref="F124:F129" si="1">F125</f>
        <v>2414</v>
      </c>
      <c r="G124" s="78"/>
    </row>
    <row r="125" spans="1:7" s="73" customFormat="1" ht="26">
      <c r="A125" s="99" t="s">
        <v>61</v>
      </c>
      <c r="B125" s="116" t="s">
        <v>461</v>
      </c>
      <c r="C125" s="116" t="s">
        <v>474</v>
      </c>
      <c r="D125" s="108" t="s">
        <v>458</v>
      </c>
      <c r="E125" s="92"/>
      <c r="F125" s="125">
        <f t="shared" si="1"/>
        <v>2414</v>
      </c>
      <c r="G125" s="78"/>
    </row>
    <row r="126" spans="1:7" s="73" customFormat="1">
      <c r="A126" s="100" t="s">
        <v>62</v>
      </c>
      <c r="B126" s="116" t="s">
        <v>461</v>
      </c>
      <c r="C126" s="116" t="s">
        <v>474</v>
      </c>
      <c r="D126" s="153" t="s">
        <v>475</v>
      </c>
      <c r="E126" s="92"/>
      <c r="F126" s="125">
        <f t="shared" si="1"/>
        <v>2414</v>
      </c>
      <c r="G126" s="78"/>
    </row>
    <row r="127" spans="1:7" s="73" customFormat="1">
      <c r="A127" s="103" t="s">
        <v>879</v>
      </c>
      <c r="B127" s="116" t="s">
        <v>461</v>
      </c>
      <c r="C127" s="116" t="s">
        <v>474</v>
      </c>
      <c r="D127" s="153" t="s">
        <v>881</v>
      </c>
      <c r="E127" s="154"/>
      <c r="F127" s="125">
        <f t="shared" si="1"/>
        <v>2414</v>
      </c>
      <c r="G127" s="78"/>
    </row>
    <row r="128" spans="1:7" s="73" customFormat="1" ht="26">
      <c r="A128" s="136" t="s">
        <v>880</v>
      </c>
      <c r="B128" s="91" t="s">
        <v>461</v>
      </c>
      <c r="C128" s="91" t="s">
        <v>474</v>
      </c>
      <c r="D128" s="135" t="s">
        <v>882</v>
      </c>
      <c r="E128" s="93"/>
      <c r="F128" s="126">
        <f t="shared" si="1"/>
        <v>2414</v>
      </c>
      <c r="G128" s="78"/>
    </row>
    <row r="129" spans="1:7" s="73" customFormat="1" ht="26">
      <c r="A129" s="97" t="s">
        <v>72</v>
      </c>
      <c r="B129" s="91" t="s">
        <v>461</v>
      </c>
      <c r="C129" s="91" t="s">
        <v>474</v>
      </c>
      <c r="D129" s="135" t="s">
        <v>882</v>
      </c>
      <c r="E129" s="93" t="s">
        <v>73</v>
      </c>
      <c r="F129" s="126">
        <f t="shared" si="1"/>
        <v>2414</v>
      </c>
      <c r="G129" s="78"/>
    </row>
    <row r="130" spans="1:7" s="73" customFormat="1" ht="26">
      <c r="A130" s="97" t="s">
        <v>74</v>
      </c>
      <c r="B130" s="91" t="s">
        <v>461</v>
      </c>
      <c r="C130" s="91" t="s">
        <v>474</v>
      </c>
      <c r="D130" s="135" t="s">
        <v>882</v>
      </c>
      <c r="E130" s="93" t="s">
        <v>75</v>
      </c>
      <c r="F130" s="126">
        <v>2414</v>
      </c>
      <c r="G130" s="78"/>
    </row>
    <row r="131" spans="1:7">
      <c r="A131" s="102" t="s">
        <v>107</v>
      </c>
      <c r="B131" s="107" t="s">
        <v>461</v>
      </c>
      <c r="C131" s="107" t="s">
        <v>466</v>
      </c>
      <c r="D131" s="107"/>
      <c r="E131" s="82"/>
      <c r="F131" s="125">
        <f>F132+F138</f>
        <v>12000</v>
      </c>
    </row>
    <row r="132" spans="1:7" ht="26">
      <c r="A132" s="99" t="s">
        <v>61</v>
      </c>
      <c r="B132" s="108" t="s">
        <v>461</v>
      </c>
      <c r="C132" s="108" t="s">
        <v>466</v>
      </c>
      <c r="D132" s="108" t="s">
        <v>458</v>
      </c>
      <c r="E132" s="83"/>
      <c r="F132" s="125">
        <f>F133</f>
        <v>10000</v>
      </c>
    </row>
    <row r="133" spans="1:7">
      <c r="A133" s="100" t="s">
        <v>62</v>
      </c>
      <c r="B133" s="109" t="s">
        <v>461</v>
      </c>
      <c r="C133" s="109" t="s">
        <v>466</v>
      </c>
      <c r="D133" s="109" t="s">
        <v>475</v>
      </c>
      <c r="E133" s="84"/>
      <c r="F133" s="125">
        <f>F134</f>
        <v>10000</v>
      </c>
    </row>
    <row r="134" spans="1:7" ht="26">
      <c r="A134" s="103" t="s">
        <v>108</v>
      </c>
      <c r="B134" s="110" t="s">
        <v>461</v>
      </c>
      <c r="C134" s="110" t="s">
        <v>466</v>
      </c>
      <c r="D134" s="110" t="s">
        <v>576</v>
      </c>
      <c r="E134" s="85"/>
      <c r="F134" s="125">
        <f>F135</f>
        <v>10000</v>
      </c>
    </row>
    <row r="135" spans="1:7">
      <c r="A135" s="98" t="s">
        <v>109</v>
      </c>
      <c r="B135" s="111" t="s">
        <v>461</v>
      </c>
      <c r="C135" s="111" t="s">
        <v>466</v>
      </c>
      <c r="D135" s="111" t="s">
        <v>577</v>
      </c>
      <c r="E135" s="86"/>
      <c r="F135" s="126">
        <f>F136</f>
        <v>10000</v>
      </c>
    </row>
    <row r="136" spans="1:7">
      <c r="A136" s="97" t="s">
        <v>84</v>
      </c>
      <c r="B136" s="91" t="s">
        <v>461</v>
      </c>
      <c r="C136" s="91" t="s">
        <v>466</v>
      </c>
      <c r="D136" s="111" t="s">
        <v>577</v>
      </c>
      <c r="E136" s="87" t="s">
        <v>85</v>
      </c>
      <c r="F136" s="126">
        <f>F137</f>
        <v>10000</v>
      </c>
    </row>
    <row r="137" spans="1:7">
      <c r="A137" s="97" t="s">
        <v>110</v>
      </c>
      <c r="B137" s="91" t="s">
        <v>461</v>
      </c>
      <c r="C137" s="91" t="s">
        <v>466</v>
      </c>
      <c r="D137" s="111" t="s">
        <v>577</v>
      </c>
      <c r="E137" s="87" t="s">
        <v>111</v>
      </c>
      <c r="F137" s="126">
        <v>10000</v>
      </c>
    </row>
    <row r="138" spans="1:7" ht="26">
      <c r="A138" s="99" t="s">
        <v>90</v>
      </c>
      <c r="B138" s="108" t="s">
        <v>461</v>
      </c>
      <c r="C138" s="108" t="s">
        <v>466</v>
      </c>
      <c r="D138" s="108" t="s">
        <v>478</v>
      </c>
      <c r="E138" s="83"/>
      <c r="F138" s="125">
        <f>F139</f>
        <v>2000</v>
      </c>
    </row>
    <row r="139" spans="1:7" ht="39">
      <c r="A139" s="100" t="s">
        <v>112</v>
      </c>
      <c r="B139" s="109" t="s">
        <v>461</v>
      </c>
      <c r="C139" s="109" t="s">
        <v>466</v>
      </c>
      <c r="D139" s="109" t="s">
        <v>479</v>
      </c>
      <c r="E139" s="84"/>
      <c r="F139" s="125">
        <f>F140</f>
        <v>2000</v>
      </c>
    </row>
    <row r="140" spans="1:7" ht="52">
      <c r="A140" s="103" t="s">
        <v>113</v>
      </c>
      <c r="B140" s="110" t="s">
        <v>461</v>
      </c>
      <c r="C140" s="110" t="s">
        <v>466</v>
      </c>
      <c r="D140" s="110" t="s">
        <v>480</v>
      </c>
      <c r="E140" s="85"/>
      <c r="F140" s="125">
        <f>F141</f>
        <v>2000</v>
      </c>
    </row>
    <row r="141" spans="1:7" s="73" customFormat="1" ht="39">
      <c r="A141" s="98" t="s">
        <v>114</v>
      </c>
      <c r="B141" s="111" t="s">
        <v>461</v>
      </c>
      <c r="C141" s="111" t="s">
        <v>466</v>
      </c>
      <c r="D141" s="111" t="s">
        <v>578</v>
      </c>
      <c r="E141" s="86"/>
      <c r="F141" s="126">
        <f>F142</f>
        <v>2000</v>
      </c>
      <c r="G141" s="78"/>
    </row>
    <row r="142" spans="1:7" s="73" customFormat="1">
      <c r="A142" s="97" t="s">
        <v>84</v>
      </c>
      <c r="B142" s="91" t="s">
        <v>461</v>
      </c>
      <c r="C142" s="91" t="s">
        <v>466</v>
      </c>
      <c r="D142" s="111" t="s">
        <v>578</v>
      </c>
      <c r="E142" s="87" t="s">
        <v>85</v>
      </c>
      <c r="F142" s="126">
        <f>F143</f>
        <v>2000</v>
      </c>
      <c r="G142" s="78"/>
    </row>
    <row r="143" spans="1:7" s="73" customFormat="1">
      <c r="A143" s="97" t="s">
        <v>110</v>
      </c>
      <c r="B143" s="91" t="s">
        <v>461</v>
      </c>
      <c r="C143" s="91" t="s">
        <v>466</v>
      </c>
      <c r="D143" s="111" t="s">
        <v>578</v>
      </c>
      <c r="E143" s="87" t="s">
        <v>111</v>
      </c>
      <c r="F143" s="126">
        <v>2000</v>
      </c>
      <c r="G143" s="78"/>
    </row>
    <row r="144" spans="1:7" s="73" customFormat="1">
      <c r="A144" s="102" t="s">
        <v>115</v>
      </c>
      <c r="B144" s="107" t="s">
        <v>461</v>
      </c>
      <c r="C144" s="107" t="s">
        <v>467</v>
      </c>
      <c r="D144" s="107"/>
      <c r="E144" s="82"/>
      <c r="F144" s="125">
        <f>F145+F162+F192+F198+F207+F223+F151</f>
        <v>191879.2</v>
      </c>
      <c r="G144" s="78"/>
    </row>
    <row r="145" spans="1:7" s="73" customFormat="1" ht="26">
      <c r="A145" s="99" t="s">
        <v>78</v>
      </c>
      <c r="B145" s="107" t="s">
        <v>461</v>
      </c>
      <c r="C145" s="107" t="s">
        <v>467</v>
      </c>
      <c r="D145" s="108" t="s">
        <v>553</v>
      </c>
      <c r="E145" s="83"/>
      <c r="F145" s="125">
        <f>F146</f>
        <v>6911</v>
      </c>
      <c r="G145" s="78"/>
    </row>
    <row r="146" spans="1:7" s="73" customFormat="1">
      <c r="A146" s="100" t="s">
        <v>62</v>
      </c>
      <c r="B146" s="107" t="s">
        <v>461</v>
      </c>
      <c r="C146" s="107" t="s">
        <v>467</v>
      </c>
      <c r="D146" s="109" t="s">
        <v>741</v>
      </c>
      <c r="E146" s="84"/>
      <c r="F146" s="125">
        <f>F147</f>
        <v>6911</v>
      </c>
      <c r="G146" s="78"/>
    </row>
    <row r="147" spans="1:7" s="73" customFormat="1" ht="26">
      <c r="A147" s="103" t="s">
        <v>389</v>
      </c>
      <c r="B147" s="107" t="s">
        <v>461</v>
      </c>
      <c r="C147" s="107" t="s">
        <v>467</v>
      </c>
      <c r="D147" s="110" t="s">
        <v>749</v>
      </c>
      <c r="E147" s="85"/>
      <c r="F147" s="125">
        <f>F148</f>
        <v>6911</v>
      </c>
      <c r="G147" s="78"/>
    </row>
    <row r="148" spans="1:7" s="73" customFormat="1" ht="26">
      <c r="A148" s="98" t="s">
        <v>131</v>
      </c>
      <c r="B148" s="113" t="s">
        <v>461</v>
      </c>
      <c r="C148" s="113" t="s">
        <v>467</v>
      </c>
      <c r="D148" s="111" t="s">
        <v>750</v>
      </c>
      <c r="E148" s="86"/>
      <c r="F148" s="126">
        <f>F149</f>
        <v>6911</v>
      </c>
      <c r="G148" s="78"/>
    </row>
    <row r="149" spans="1:7" s="73" customFormat="1" ht="26">
      <c r="A149" s="97" t="s">
        <v>132</v>
      </c>
      <c r="B149" s="113" t="s">
        <v>461</v>
      </c>
      <c r="C149" s="113" t="s">
        <v>467</v>
      </c>
      <c r="D149" s="111" t="s">
        <v>750</v>
      </c>
      <c r="E149" s="87" t="s">
        <v>133</v>
      </c>
      <c r="F149" s="126">
        <f>F150</f>
        <v>6911</v>
      </c>
      <c r="G149" s="78"/>
    </row>
    <row r="150" spans="1:7" s="73" customFormat="1">
      <c r="A150" s="97" t="s">
        <v>134</v>
      </c>
      <c r="B150" s="113" t="s">
        <v>461</v>
      </c>
      <c r="C150" s="113" t="s">
        <v>467</v>
      </c>
      <c r="D150" s="111" t="s">
        <v>750</v>
      </c>
      <c r="E150" s="87" t="s">
        <v>135</v>
      </c>
      <c r="F150" s="126">
        <v>6911</v>
      </c>
      <c r="G150" s="78"/>
    </row>
    <row r="151" spans="1:7" s="73" customFormat="1" ht="26">
      <c r="A151" s="99" t="s">
        <v>80</v>
      </c>
      <c r="B151" s="107" t="s">
        <v>461</v>
      </c>
      <c r="C151" s="107" t="s">
        <v>467</v>
      </c>
      <c r="D151" s="108" t="s">
        <v>541</v>
      </c>
      <c r="E151" s="83"/>
      <c r="F151" s="125">
        <f>F152+F157</f>
        <v>30061</v>
      </c>
      <c r="G151" s="78"/>
    </row>
    <row r="152" spans="1:7" s="73" customFormat="1">
      <c r="A152" s="100" t="s">
        <v>311</v>
      </c>
      <c r="B152" s="107" t="s">
        <v>461</v>
      </c>
      <c r="C152" s="107" t="s">
        <v>467</v>
      </c>
      <c r="D152" s="109" t="s">
        <v>542</v>
      </c>
      <c r="E152" s="84"/>
      <c r="F152" s="125">
        <f>F153</f>
        <v>855</v>
      </c>
      <c r="G152" s="78"/>
    </row>
    <row r="153" spans="1:7" s="73" customFormat="1" ht="39">
      <c r="A153" s="103" t="s">
        <v>312</v>
      </c>
      <c r="B153" s="107" t="s">
        <v>461</v>
      </c>
      <c r="C153" s="107" t="s">
        <v>467</v>
      </c>
      <c r="D153" s="110" t="s">
        <v>543</v>
      </c>
      <c r="E153" s="85"/>
      <c r="F153" s="125">
        <f>F154</f>
        <v>855</v>
      </c>
      <c r="G153" s="78"/>
    </row>
    <row r="154" spans="1:7" s="73" customFormat="1" ht="39">
      <c r="A154" s="98" t="s">
        <v>354</v>
      </c>
      <c r="B154" s="113" t="s">
        <v>461</v>
      </c>
      <c r="C154" s="113" t="s">
        <v>467</v>
      </c>
      <c r="D154" s="111" t="s">
        <v>544</v>
      </c>
      <c r="E154" s="86"/>
      <c r="F154" s="126">
        <f>F155</f>
        <v>855</v>
      </c>
      <c r="G154" s="78"/>
    </row>
    <row r="155" spans="1:7" s="73" customFormat="1" ht="26">
      <c r="A155" s="97" t="s">
        <v>132</v>
      </c>
      <c r="B155" s="113" t="s">
        <v>461</v>
      </c>
      <c r="C155" s="113" t="s">
        <v>467</v>
      </c>
      <c r="D155" s="111" t="s">
        <v>544</v>
      </c>
      <c r="E155" s="87" t="s">
        <v>133</v>
      </c>
      <c r="F155" s="126">
        <f>F156</f>
        <v>855</v>
      </c>
      <c r="G155" s="78"/>
    </row>
    <row r="156" spans="1:7" s="73" customFormat="1">
      <c r="A156" s="97" t="s">
        <v>134</v>
      </c>
      <c r="B156" s="113" t="s">
        <v>461</v>
      </c>
      <c r="C156" s="113" t="s">
        <v>467</v>
      </c>
      <c r="D156" s="111" t="s">
        <v>544</v>
      </c>
      <c r="E156" s="87" t="s">
        <v>135</v>
      </c>
      <c r="F156" s="126">
        <v>855</v>
      </c>
      <c r="G156" s="78"/>
    </row>
    <row r="157" spans="1:7" s="73" customFormat="1">
      <c r="A157" s="191" t="s">
        <v>355</v>
      </c>
      <c r="B157" s="113" t="s">
        <v>461</v>
      </c>
      <c r="C157" s="113" t="s">
        <v>467</v>
      </c>
      <c r="D157" s="84" t="s">
        <v>807</v>
      </c>
      <c r="E157" s="84"/>
      <c r="F157" s="125">
        <f>F158</f>
        <v>29206</v>
      </c>
      <c r="G157" s="78"/>
    </row>
    <row r="158" spans="1:7" s="73" customFormat="1" ht="39">
      <c r="A158" s="192" t="s">
        <v>356</v>
      </c>
      <c r="B158" s="113" t="s">
        <v>461</v>
      </c>
      <c r="C158" s="113" t="s">
        <v>467</v>
      </c>
      <c r="D158" s="85" t="s">
        <v>810</v>
      </c>
      <c r="E158" s="85"/>
      <c r="F158" s="125">
        <f>F159</f>
        <v>29206</v>
      </c>
      <c r="G158" s="78"/>
    </row>
    <row r="159" spans="1:7" s="73" customFormat="1" ht="26">
      <c r="A159" s="193" t="s">
        <v>131</v>
      </c>
      <c r="B159" s="113" t="s">
        <v>461</v>
      </c>
      <c r="C159" s="113" t="s">
        <v>467</v>
      </c>
      <c r="D159" s="86" t="s">
        <v>811</v>
      </c>
      <c r="E159" s="86"/>
      <c r="F159" s="126">
        <f>F160</f>
        <v>29206</v>
      </c>
      <c r="G159" s="78"/>
    </row>
    <row r="160" spans="1:7" s="73" customFormat="1" ht="26">
      <c r="A160" s="194" t="s">
        <v>132</v>
      </c>
      <c r="B160" s="113" t="s">
        <v>461</v>
      </c>
      <c r="C160" s="113" t="s">
        <v>467</v>
      </c>
      <c r="D160" s="86" t="s">
        <v>811</v>
      </c>
      <c r="E160" s="87" t="s">
        <v>133</v>
      </c>
      <c r="F160" s="126">
        <f>F161</f>
        <v>29206</v>
      </c>
      <c r="G160" s="78"/>
    </row>
    <row r="161" spans="1:8" s="73" customFormat="1">
      <c r="A161" s="194" t="s">
        <v>134</v>
      </c>
      <c r="B161" s="113" t="s">
        <v>461</v>
      </c>
      <c r="C161" s="113" t="s">
        <v>467</v>
      </c>
      <c r="D161" s="86" t="s">
        <v>811</v>
      </c>
      <c r="E161" s="87" t="s">
        <v>135</v>
      </c>
      <c r="F161" s="126">
        <v>29206</v>
      </c>
      <c r="G161" s="78"/>
    </row>
    <row r="162" spans="1:8" ht="26">
      <c r="A162" s="99" t="s">
        <v>61</v>
      </c>
      <c r="B162" s="108" t="s">
        <v>461</v>
      </c>
      <c r="C162" s="108" t="s">
        <v>467</v>
      </c>
      <c r="D162" s="108" t="s">
        <v>458</v>
      </c>
      <c r="E162" s="83"/>
      <c r="F162" s="125">
        <f>F163+F171</f>
        <v>97576.3</v>
      </c>
    </row>
    <row r="163" spans="1:8">
      <c r="A163" s="100" t="s">
        <v>116</v>
      </c>
      <c r="B163" s="109" t="s">
        <v>461</v>
      </c>
      <c r="C163" s="109" t="s">
        <v>467</v>
      </c>
      <c r="D163" s="109" t="s">
        <v>579</v>
      </c>
      <c r="E163" s="84"/>
      <c r="F163" s="125">
        <f>F164</f>
        <v>450</v>
      </c>
    </row>
    <row r="164" spans="1:8" ht="26">
      <c r="A164" s="103" t="s">
        <v>117</v>
      </c>
      <c r="B164" s="110" t="s">
        <v>461</v>
      </c>
      <c r="C164" s="110" t="s">
        <v>467</v>
      </c>
      <c r="D164" s="110" t="s">
        <v>580</v>
      </c>
      <c r="E164" s="85"/>
      <c r="F164" s="125">
        <f>F165+F168</f>
        <v>450</v>
      </c>
    </row>
    <row r="165" spans="1:8" ht="26">
      <c r="A165" s="98" t="s">
        <v>118</v>
      </c>
      <c r="B165" s="111" t="s">
        <v>461</v>
      </c>
      <c r="C165" s="111" t="s">
        <v>467</v>
      </c>
      <c r="D165" s="111" t="s">
        <v>581</v>
      </c>
      <c r="E165" s="86"/>
      <c r="F165" s="126">
        <f>F166</f>
        <v>150</v>
      </c>
    </row>
    <row r="166" spans="1:8" ht="26">
      <c r="A166" s="97" t="s">
        <v>72</v>
      </c>
      <c r="B166" s="91" t="s">
        <v>461</v>
      </c>
      <c r="C166" s="91" t="s">
        <v>467</v>
      </c>
      <c r="D166" s="111" t="s">
        <v>581</v>
      </c>
      <c r="E166" s="87" t="s">
        <v>73</v>
      </c>
      <c r="F166" s="126">
        <f>F167</f>
        <v>150</v>
      </c>
    </row>
    <row r="167" spans="1:8" ht="26">
      <c r="A167" s="97" t="s">
        <v>74</v>
      </c>
      <c r="B167" s="91" t="s">
        <v>461</v>
      </c>
      <c r="C167" s="91" t="s">
        <v>467</v>
      </c>
      <c r="D167" s="111" t="s">
        <v>581</v>
      </c>
      <c r="E167" s="87" t="s">
        <v>75</v>
      </c>
      <c r="F167" s="126">
        <v>150</v>
      </c>
    </row>
    <row r="168" spans="1:8" ht="26">
      <c r="A168" s="98" t="s">
        <v>119</v>
      </c>
      <c r="B168" s="111" t="s">
        <v>461</v>
      </c>
      <c r="C168" s="111" t="s">
        <v>467</v>
      </c>
      <c r="D168" s="111" t="s">
        <v>582</v>
      </c>
      <c r="E168" s="86"/>
      <c r="F168" s="126">
        <f>F169</f>
        <v>300</v>
      </c>
    </row>
    <row r="169" spans="1:8" ht="26">
      <c r="A169" s="97" t="s">
        <v>72</v>
      </c>
      <c r="B169" s="91" t="s">
        <v>461</v>
      </c>
      <c r="C169" s="91" t="s">
        <v>467</v>
      </c>
      <c r="D169" s="111" t="s">
        <v>582</v>
      </c>
      <c r="E169" s="87" t="s">
        <v>73</v>
      </c>
      <c r="F169" s="126">
        <f>F170</f>
        <v>300</v>
      </c>
      <c r="H169" s="166"/>
    </row>
    <row r="170" spans="1:8" ht="26">
      <c r="A170" s="97" t="s">
        <v>74</v>
      </c>
      <c r="B170" s="91" t="s">
        <v>461</v>
      </c>
      <c r="C170" s="91" t="s">
        <v>467</v>
      </c>
      <c r="D170" s="111" t="s">
        <v>582</v>
      </c>
      <c r="E170" s="87" t="s">
        <v>75</v>
      </c>
      <c r="F170" s="126">
        <v>300</v>
      </c>
    </row>
    <row r="171" spans="1:8">
      <c r="A171" s="100" t="s">
        <v>62</v>
      </c>
      <c r="B171" s="109" t="s">
        <v>461</v>
      </c>
      <c r="C171" s="109" t="s">
        <v>467</v>
      </c>
      <c r="D171" s="109" t="s">
        <v>475</v>
      </c>
      <c r="E171" s="84"/>
      <c r="F171" s="125">
        <f>F172</f>
        <v>97126.3</v>
      </c>
    </row>
    <row r="172" spans="1:8" ht="39">
      <c r="A172" s="103" t="s">
        <v>63</v>
      </c>
      <c r="B172" s="110" t="s">
        <v>461</v>
      </c>
      <c r="C172" s="110" t="s">
        <v>467</v>
      </c>
      <c r="D172" s="110" t="s">
        <v>548</v>
      </c>
      <c r="E172" s="85"/>
      <c r="F172" s="125">
        <f>F173+F180+F187</f>
        <v>97126.3</v>
      </c>
    </row>
    <row r="173" spans="1:8">
      <c r="A173" s="98" t="s">
        <v>64</v>
      </c>
      <c r="B173" s="111" t="s">
        <v>461</v>
      </c>
      <c r="C173" s="111" t="s">
        <v>467</v>
      </c>
      <c r="D173" s="111" t="s">
        <v>549</v>
      </c>
      <c r="E173" s="86"/>
      <c r="F173" s="126">
        <f>F174+F176+F178</f>
        <v>16578</v>
      </c>
    </row>
    <row r="174" spans="1:8" ht="39">
      <c r="A174" s="97" t="s">
        <v>65</v>
      </c>
      <c r="B174" s="91" t="s">
        <v>461</v>
      </c>
      <c r="C174" s="91" t="s">
        <v>467</v>
      </c>
      <c r="D174" s="111" t="s">
        <v>549</v>
      </c>
      <c r="E174" s="87" t="s">
        <v>66</v>
      </c>
      <c r="F174" s="126">
        <f>F175</f>
        <v>15412</v>
      </c>
    </row>
    <row r="175" spans="1:8">
      <c r="A175" s="97" t="s">
        <v>67</v>
      </c>
      <c r="B175" s="91" t="s">
        <v>461</v>
      </c>
      <c r="C175" s="91" t="s">
        <v>467</v>
      </c>
      <c r="D175" s="111" t="s">
        <v>549</v>
      </c>
      <c r="E175" s="87" t="s">
        <v>68</v>
      </c>
      <c r="F175" s="126">
        <v>15412</v>
      </c>
    </row>
    <row r="176" spans="1:8" ht="26">
      <c r="A176" s="97" t="s">
        <v>72</v>
      </c>
      <c r="B176" s="91" t="s">
        <v>461</v>
      </c>
      <c r="C176" s="91" t="s">
        <v>467</v>
      </c>
      <c r="D176" s="111" t="s">
        <v>549</v>
      </c>
      <c r="E176" s="87" t="s">
        <v>73</v>
      </c>
      <c r="F176" s="126">
        <f>F177</f>
        <v>713</v>
      </c>
    </row>
    <row r="177" spans="1:8" ht="26">
      <c r="A177" s="97" t="s">
        <v>74</v>
      </c>
      <c r="B177" s="91" t="s">
        <v>461</v>
      </c>
      <c r="C177" s="91" t="s">
        <v>467</v>
      </c>
      <c r="D177" s="111" t="s">
        <v>549</v>
      </c>
      <c r="E177" s="87" t="s">
        <v>75</v>
      </c>
      <c r="F177" s="126">
        <v>713</v>
      </c>
    </row>
    <row r="178" spans="1:8">
      <c r="A178" s="97" t="s">
        <v>84</v>
      </c>
      <c r="B178" s="91" t="s">
        <v>461</v>
      </c>
      <c r="C178" s="91" t="s">
        <v>467</v>
      </c>
      <c r="D178" s="111" t="s">
        <v>549</v>
      </c>
      <c r="E178" s="87" t="s">
        <v>85</v>
      </c>
      <c r="F178" s="126">
        <f>F179</f>
        <v>453</v>
      </c>
    </row>
    <row r="179" spans="1:8">
      <c r="A179" s="97" t="s">
        <v>86</v>
      </c>
      <c r="B179" s="91" t="s">
        <v>461</v>
      </c>
      <c r="C179" s="91" t="s">
        <v>467</v>
      </c>
      <c r="D179" s="111" t="s">
        <v>549</v>
      </c>
      <c r="E179" s="87" t="s">
        <v>87</v>
      </c>
      <c r="F179" s="126">
        <v>453</v>
      </c>
    </row>
    <row r="180" spans="1:8" ht="26">
      <c r="A180" s="98" t="s">
        <v>120</v>
      </c>
      <c r="B180" s="111" t="s">
        <v>461</v>
      </c>
      <c r="C180" s="111" t="s">
        <v>467</v>
      </c>
      <c r="D180" s="111" t="s">
        <v>583</v>
      </c>
      <c r="E180" s="86"/>
      <c r="F180" s="126">
        <f>F181+F183+F185</f>
        <v>72158.3</v>
      </c>
    </row>
    <row r="181" spans="1:8" ht="39">
      <c r="A181" s="97" t="s">
        <v>65</v>
      </c>
      <c r="B181" s="91" t="s">
        <v>461</v>
      </c>
      <c r="C181" s="91" t="s">
        <v>467</v>
      </c>
      <c r="D181" s="91" t="s">
        <v>583</v>
      </c>
      <c r="E181" s="87" t="s">
        <v>66</v>
      </c>
      <c r="F181" s="126">
        <f>F182</f>
        <v>62516.800000000003</v>
      </c>
    </row>
    <row r="182" spans="1:8">
      <c r="A182" s="97" t="s">
        <v>121</v>
      </c>
      <c r="B182" s="91" t="s">
        <v>461</v>
      </c>
      <c r="C182" s="91" t="s">
        <v>467</v>
      </c>
      <c r="D182" s="91" t="s">
        <v>583</v>
      </c>
      <c r="E182" s="87" t="s">
        <v>122</v>
      </c>
      <c r="F182" s="126">
        <v>62516.800000000003</v>
      </c>
    </row>
    <row r="183" spans="1:8" ht="26">
      <c r="A183" s="97" t="s">
        <v>72</v>
      </c>
      <c r="B183" s="91" t="s">
        <v>461</v>
      </c>
      <c r="C183" s="91" t="s">
        <v>467</v>
      </c>
      <c r="D183" s="91" t="s">
        <v>583</v>
      </c>
      <c r="E183" s="87" t="s">
        <v>73</v>
      </c>
      <c r="F183" s="126">
        <f>F184</f>
        <v>9535.1</v>
      </c>
    </row>
    <row r="184" spans="1:8" ht="26">
      <c r="A184" s="97" t="s">
        <v>74</v>
      </c>
      <c r="B184" s="91" t="s">
        <v>461</v>
      </c>
      <c r="C184" s="91" t="s">
        <v>467</v>
      </c>
      <c r="D184" s="91" t="s">
        <v>583</v>
      </c>
      <c r="E184" s="87" t="s">
        <v>75</v>
      </c>
      <c r="F184" s="126">
        <v>9535.1</v>
      </c>
      <c r="G184" s="78" t="s">
        <v>47</v>
      </c>
    </row>
    <row r="185" spans="1:8">
      <c r="A185" s="97" t="s">
        <v>84</v>
      </c>
      <c r="B185" s="91" t="s">
        <v>461</v>
      </c>
      <c r="C185" s="91" t="s">
        <v>467</v>
      </c>
      <c r="D185" s="91" t="s">
        <v>583</v>
      </c>
      <c r="E185" s="87" t="s">
        <v>85</v>
      </c>
      <c r="F185" s="126">
        <f>F186</f>
        <v>106.4</v>
      </c>
    </row>
    <row r="186" spans="1:8">
      <c r="A186" s="97" t="s">
        <v>86</v>
      </c>
      <c r="B186" s="91" t="s">
        <v>461</v>
      </c>
      <c r="C186" s="91" t="s">
        <v>467</v>
      </c>
      <c r="D186" s="91" t="s">
        <v>583</v>
      </c>
      <c r="E186" s="87" t="s">
        <v>87</v>
      </c>
      <c r="F186" s="126">
        <v>106.4</v>
      </c>
    </row>
    <row r="187" spans="1:8" ht="78">
      <c r="A187" s="98" t="s">
        <v>767</v>
      </c>
      <c r="B187" s="111" t="s">
        <v>461</v>
      </c>
      <c r="C187" s="111" t="s">
        <v>467</v>
      </c>
      <c r="D187" s="111" t="s">
        <v>584</v>
      </c>
      <c r="E187" s="86"/>
      <c r="F187" s="126">
        <f>F188+F190</f>
        <v>8390</v>
      </c>
    </row>
    <row r="188" spans="1:8" ht="39">
      <c r="A188" s="97" t="s">
        <v>65</v>
      </c>
      <c r="B188" s="91" t="s">
        <v>461</v>
      </c>
      <c r="C188" s="91" t="s">
        <v>467</v>
      </c>
      <c r="D188" s="111" t="s">
        <v>584</v>
      </c>
      <c r="E188" s="87" t="s">
        <v>66</v>
      </c>
      <c r="F188" s="126">
        <f>F189</f>
        <v>7064</v>
      </c>
      <c r="H188" s="30"/>
    </row>
    <row r="189" spans="1:8">
      <c r="A189" s="97" t="s">
        <v>67</v>
      </c>
      <c r="B189" s="91" t="s">
        <v>461</v>
      </c>
      <c r="C189" s="91" t="s">
        <v>467</v>
      </c>
      <c r="D189" s="111" t="s">
        <v>584</v>
      </c>
      <c r="E189" s="87" t="s">
        <v>68</v>
      </c>
      <c r="F189" s="126">
        <v>7064</v>
      </c>
    </row>
    <row r="190" spans="1:8" ht="26">
      <c r="A190" s="97" t="s">
        <v>72</v>
      </c>
      <c r="B190" s="91" t="s">
        <v>461</v>
      </c>
      <c r="C190" s="91" t="s">
        <v>467</v>
      </c>
      <c r="D190" s="111" t="s">
        <v>584</v>
      </c>
      <c r="E190" s="87" t="s">
        <v>73</v>
      </c>
      <c r="F190" s="126">
        <f>F191</f>
        <v>1326</v>
      </c>
    </row>
    <row r="191" spans="1:8" ht="26">
      <c r="A191" s="97" t="s">
        <v>74</v>
      </c>
      <c r="B191" s="91" t="s">
        <v>461</v>
      </c>
      <c r="C191" s="91" t="s">
        <v>467</v>
      </c>
      <c r="D191" s="111" t="s">
        <v>584</v>
      </c>
      <c r="E191" s="87" t="s">
        <v>75</v>
      </c>
      <c r="F191" s="126">
        <v>1326</v>
      </c>
    </row>
    <row r="192" spans="1:8" ht="26">
      <c r="A192" s="99" t="s">
        <v>90</v>
      </c>
      <c r="B192" s="108" t="s">
        <v>461</v>
      </c>
      <c r="C192" s="108" t="s">
        <v>467</v>
      </c>
      <c r="D192" s="108" t="s">
        <v>478</v>
      </c>
      <c r="E192" s="83"/>
      <c r="F192" s="125">
        <f>F193</f>
        <v>1800</v>
      </c>
    </row>
    <row r="193" spans="1:7" ht="26">
      <c r="A193" s="100" t="s">
        <v>91</v>
      </c>
      <c r="B193" s="109" t="s">
        <v>461</v>
      </c>
      <c r="C193" s="109" t="s">
        <v>467</v>
      </c>
      <c r="D193" s="109" t="s">
        <v>496</v>
      </c>
      <c r="E193" s="84"/>
      <c r="F193" s="125">
        <f>F194</f>
        <v>1800</v>
      </c>
    </row>
    <row r="194" spans="1:7" ht="26">
      <c r="A194" s="103" t="s">
        <v>94</v>
      </c>
      <c r="B194" s="110" t="s">
        <v>461</v>
      </c>
      <c r="C194" s="110" t="s">
        <v>467</v>
      </c>
      <c r="D194" s="110" t="s">
        <v>564</v>
      </c>
      <c r="E194" s="85"/>
      <c r="F194" s="125">
        <f>F195</f>
        <v>1800</v>
      </c>
    </row>
    <row r="195" spans="1:7">
      <c r="A195" s="98" t="s">
        <v>123</v>
      </c>
      <c r="B195" s="111" t="s">
        <v>461</v>
      </c>
      <c r="C195" s="111" t="s">
        <v>467</v>
      </c>
      <c r="D195" s="111" t="s">
        <v>585</v>
      </c>
      <c r="E195" s="86"/>
      <c r="F195" s="126">
        <f>F196</f>
        <v>1800</v>
      </c>
    </row>
    <row r="196" spans="1:7" ht="26">
      <c r="A196" s="97" t="s">
        <v>72</v>
      </c>
      <c r="B196" s="91" t="s">
        <v>461</v>
      </c>
      <c r="C196" s="91" t="s">
        <v>467</v>
      </c>
      <c r="D196" s="111" t="s">
        <v>585</v>
      </c>
      <c r="E196" s="87" t="s">
        <v>73</v>
      </c>
      <c r="F196" s="126">
        <f>F197</f>
        <v>1800</v>
      </c>
    </row>
    <row r="197" spans="1:7" ht="26">
      <c r="A197" s="97" t="s">
        <v>74</v>
      </c>
      <c r="B197" s="91" t="s">
        <v>461</v>
      </c>
      <c r="C197" s="91" t="s">
        <v>467</v>
      </c>
      <c r="D197" s="111" t="s">
        <v>585</v>
      </c>
      <c r="E197" s="87" t="s">
        <v>75</v>
      </c>
      <c r="F197" s="126">
        <v>1800</v>
      </c>
    </row>
    <row r="198" spans="1:7" ht="52">
      <c r="A198" s="99" t="s">
        <v>102</v>
      </c>
      <c r="B198" s="108" t="s">
        <v>461</v>
      </c>
      <c r="C198" s="108" t="s">
        <v>467</v>
      </c>
      <c r="D198" s="108" t="s">
        <v>567</v>
      </c>
      <c r="E198" s="83"/>
      <c r="F198" s="125">
        <f>F199</f>
        <v>340</v>
      </c>
    </row>
    <row r="199" spans="1:7" ht="39">
      <c r="A199" s="100" t="s">
        <v>103</v>
      </c>
      <c r="B199" s="109" t="s">
        <v>461</v>
      </c>
      <c r="C199" s="109" t="s">
        <v>467</v>
      </c>
      <c r="D199" s="109" t="s">
        <v>568</v>
      </c>
      <c r="E199" s="84"/>
      <c r="F199" s="125">
        <f>F200</f>
        <v>340</v>
      </c>
    </row>
    <row r="200" spans="1:7" ht="26">
      <c r="A200" s="103" t="s">
        <v>126</v>
      </c>
      <c r="B200" s="110" t="s">
        <v>461</v>
      </c>
      <c r="C200" s="110" t="s">
        <v>467</v>
      </c>
      <c r="D200" s="110" t="s">
        <v>588</v>
      </c>
      <c r="E200" s="85"/>
      <c r="F200" s="125">
        <f>F201+F204</f>
        <v>340</v>
      </c>
    </row>
    <row r="201" spans="1:7" ht="39">
      <c r="A201" s="98" t="s">
        <v>127</v>
      </c>
      <c r="B201" s="111" t="s">
        <v>461</v>
      </c>
      <c r="C201" s="111" t="s">
        <v>467</v>
      </c>
      <c r="D201" s="91" t="s">
        <v>589</v>
      </c>
      <c r="E201" s="86"/>
      <c r="F201" s="126">
        <f>F202</f>
        <v>100</v>
      </c>
    </row>
    <row r="202" spans="1:7" ht="26">
      <c r="A202" s="97" t="s">
        <v>72</v>
      </c>
      <c r="B202" s="91" t="s">
        <v>461</v>
      </c>
      <c r="C202" s="91" t="s">
        <v>467</v>
      </c>
      <c r="D202" s="91" t="s">
        <v>589</v>
      </c>
      <c r="E202" s="87" t="s">
        <v>73</v>
      </c>
      <c r="F202" s="126">
        <f>F203</f>
        <v>100</v>
      </c>
    </row>
    <row r="203" spans="1:7" ht="26">
      <c r="A203" s="97" t="s">
        <v>74</v>
      </c>
      <c r="B203" s="91" t="s">
        <v>461</v>
      </c>
      <c r="C203" s="91" t="s">
        <v>467</v>
      </c>
      <c r="D203" s="91" t="s">
        <v>589</v>
      </c>
      <c r="E203" s="87" t="s">
        <v>75</v>
      </c>
      <c r="F203" s="126">
        <v>100</v>
      </c>
    </row>
    <row r="204" spans="1:7" s="73" customFormat="1" ht="52">
      <c r="A204" s="178" t="s">
        <v>902</v>
      </c>
      <c r="B204" s="91" t="s">
        <v>461</v>
      </c>
      <c r="C204" s="91" t="s">
        <v>467</v>
      </c>
      <c r="D204" s="156" t="s">
        <v>903</v>
      </c>
      <c r="E204" s="94"/>
      <c r="F204" s="126">
        <f>F205</f>
        <v>240</v>
      </c>
      <c r="G204" s="78"/>
    </row>
    <row r="205" spans="1:7" s="73" customFormat="1" ht="26">
      <c r="A205" s="136" t="s">
        <v>72</v>
      </c>
      <c r="B205" s="91" t="s">
        <v>461</v>
      </c>
      <c r="C205" s="91" t="s">
        <v>467</v>
      </c>
      <c r="D205" s="156" t="s">
        <v>903</v>
      </c>
      <c r="E205" s="93" t="s">
        <v>73</v>
      </c>
      <c r="F205" s="126">
        <f>F206</f>
        <v>240</v>
      </c>
      <c r="G205" s="78"/>
    </row>
    <row r="206" spans="1:7" s="73" customFormat="1" ht="26">
      <c r="A206" s="136" t="s">
        <v>74</v>
      </c>
      <c r="B206" s="91" t="s">
        <v>461</v>
      </c>
      <c r="C206" s="91" t="s">
        <v>467</v>
      </c>
      <c r="D206" s="156" t="s">
        <v>903</v>
      </c>
      <c r="E206" s="93" t="s">
        <v>75</v>
      </c>
      <c r="F206" s="126">
        <v>240</v>
      </c>
      <c r="G206" s="78"/>
    </row>
    <row r="207" spans="1:7" ht="26">
      <c r="A207" s="99" t="s">
        <v>128</v>
      </c>
      <c r="B207" s="108" t="s">
        <v>461</v>
      </c>
      <c r="C207" s="108" t="s">
        <v>467</v>
      </c>
      <c r="D207" s="108" t="s">
        <v>590</v>
      </c>
      <c r="E207" s="83"/>
      <c r="F207" s="125">
        <f>F208</f>
        <v>55097.9</v>
      </c>
    </row>
    <row r="208" spans="1:7" ht="52">
      <c r="A208" s="100" t="s">
        <v>129</v>
      </c>
      <c r="B208" s="109" t="s">
        <v>461</v>
      </c>
      <c r="C208" s="109" t="s">
        <v>467</v>
      </c>
      <c r="D208" s="109" t="s">
        <v>591</v>
      </c>
      <c r="E208" s="84"/>
      <c r="F208" s="125">
        <f>F209+F216</f>
        <v>55097.9</v>
      </c>
    </row>
    <row r="209" spans="1:11">
      <c r="A209" s="103" t="s">
        <v>130</v>
      </c>
      <c r="B209" s="110" t="s">
        <v>461</v>
      </c>
      <c r="C209" s="110" t="s">
        <v>467</v>
      </c>
      <c r="D209" s="110" t="s">
        <v>592</v>
      </c>
      <c r="E209" s="85"/>
      <c r="F209" s="125">
        <f>F210+F213</f>
        <v>54800</v>
      </c>
    </row>
    <row r="210" spans="1:11" ht="26">
      <c r="A210" s="98" t="s">
        <v>131</v>
      </c>
      <c r="B210" s="111" t="s">
        <v>461</v>
      </c>
      <c r="C210" s="111" t="s">
        <v>467</v>
      </c>
      <c r="D210" s="111" t="s">
        <v>593</v>
      </c>
      <c r="E210" s="86"/>
      <c r="F210" s="126">
        <f>F211</f>
        <v>47302.2</v>
      </c>
    </row>
    <row r="211" spans="1:11" ht="26">
      <c r="A211" s="97" t="s">
        <v>132</v>
      </c>
      <c r="B211" s="91" t="s">
        <v>461</v>
      </c>
      <c r="C211" s="91" t="s">
        <v>467</v>
      </c>
      <c r="D211" s="91" t="s">
        <v>593</v>
      </c>
      <c r="E211" s="87" t="s">
        <v>133</v>
      </c>
      <c r="F211" s="126">
        <f>F212</f>
        <v>47302.2</v>
      </c>
    </row>
    <row r="212" spans="1:11">
      <c r="A212" s="97" t="s">
        <v>134</v>
      </c>
      <c r="B212" s="91" t="s">
        <v>461</v>
      </c>
      <c r="C212" s="91" t="s">
        <v>467</v>
      </c>
      <c r="D212" s="91" t="s">
        <v>593</v>
      </c>
      <c r="E212" s="87" t="s">
        <v>135</v>
      </c>
      <c r="F212" s="126">
        <v>47302.2</v>
      </c>
    </row>
    <row r="213" spans="1:11" s="73" customFormat="1">
      <c r="A213" s="136" t="s">
        <v>928</v>
      </c>
      <c r="B213" s="91" t="s">
        <v>461</v>
      </c>
      <c r="C213" s="91" t="s">
        <v>467</v>
      </c>
      <c r="D213" s="135" t="s">
        <v>929</v>
      </c>
      <c r="E213" s="199"/>
      <c r="F213" s="126">
        <f t="shared" ref="F213:F214" si="2">F214</f>
        <v>7497.8</v>
      </c>
      <c r="G213" s="78"/>
    </row>
    <row r="214" spans="1:11" s="73" customFormat="1" ht="26">
      <c r="A214" s="136" t="s">
        <v>72</v>
      </c>
      <c r="B214" s="91" t="s">
        <v>461</v>
      </c>
      <c r="C214" s="91" t="s">
        <v>467</v>
      </c>
      <c r="D214" s="135" t="s">
        <v>929</v>
      </c>
      <c r="E214" s="93" t="s">
        <v>73</v>
      </c>
      <c r="F214" s="126">
        <f t="shared" si="2"/>
        <v>7497.8</v>
      </c>
      <c r="G214" s="78"/>
    </row>
    <row r="215" spans="1:11" s="73" customFormat="1" ht="26">
      <c r="A215" s="136" t="s">
        <v>74</v>
      </c>
      <c r="B215" s="91" t="s">
        <v>461</v>
      </c>
      <c r="C215" s="91" t="s">
        <v>467</v>
      </c>
      <c r="D215" s="135" t="s">
        <v>929</v>
      </c>
      <c r="E215" s="93" t="s">
        <v>75</v>
      </c>
      <c r="F215" s="126">
        <v>7497.8</v>
      </c>
      <c r="G215" s="78"/>
    </row>
    <row r="216" spans="1:11" ht="52">
      <c r="A216" s="139" t="s">
        <v>449</v>
      </c>
      <c r="B216" s="110" t="s">
        <v>461</v>
      </c>
      <c r="C216" s="110" t="s">
        <v>467</v>
      </c>
      <c r="D216" s="143" t="s">
        <v>594</v>
      </c>
      <c r="E216" s="94"/>
      <c r="F216" s="125">
        <f>F217+F220</f>
        <v>297.89999999999998</v>
      </c>
    </row>
    <row r="217" spans="1:11" ht="65">
      <c r="A217" s="134" t="s">
        <v>895</v>
      </c>
      <c r="B217" s="111" t="s">
        <v>461</v>
      </c>
      <c r="C217" s="111" t="s">
        <v>467</v>
      </c>
      <c r="D217" s="135" t="s">
        <v>896</v>
      </c>
      <c r="E217" s="95"/>
      <c r="F217" s="126">
        <f t="shared" ref="F217:F218" si="3">F218</f>
        <v>244</v>
      </c>
    </row>
    <row r="218" spans="1:11" ht="26">
      <c r="A218" s="136" t="s">
        <v>132</v>
      </c>
      <c r="B218" s="91" t="s">
        <v>461</v>
      </c>
      <c r="C218" s="91" t="s">
        <v>467</v>
      </c>
      <c r="D218" s="135" t="s">
        <v>896</v>
      </c>
      <c r="E218" s="93" t="s">
        <v>133</v>
      </c>
      <c r="F218" s="126">
        <f t="shared" si="3"/>
        <v>244</v>
      </c>
    </row>
    <row r="219" spans="1:11">
      <c r="A219" s="136" t="s">
        <v>134</v>
      </c>
      <c r="B219" s="91" t="s">
        <v>461</v>
      </c>
      <c r="C219" s="91" t="s">
        <v>467</v>
      </c>
      <c r="D219" s="135" t="s">
        <v>896</v>
      </c>
      <c r="E219" s="93" t="s">
        <v>135</v>
      </c>
      <c r="F219" s="126">
        <v>244</v>
      </c>
    </row>
    <row r="220" spans="1:11" ht="65">
      <c r="A220" s="134" t="s">
        <v>895</v>
      </c>
      <c r="B220" s="111" t="s">
        <v>461</v>
      </c>
      <c r="C220" s="111" t="s">
        <v>467</v>
      </c>
      <c r="D220" s="135" t="s">
        <v>897</v>
      </c>
      <c r="E220" s="95"/>
      <c r="F220" s="126">
        <f t="shared" ref="F220:F221" si="4">F221</f>
        <v>53.9</v>
      </c>
    </row>
    <row r="221" spans="1:11" ht="26">
      <c r="A221" s="136" t="s">
        <v>132</v>
      </c>
      <c r="B221" s="91" t="s">
        <v>461</v>
      </c>
      <c r="C221" s="91" t="s">
        <v>467</v>
      </c>
      <c r="D221" s="135" t="s">
        <v>897</v>
      </c>
      <c r="E221" s="93" t="s">
        <v>133</v>
      </c>
      <c r="F221" s="126">
        <f t="shared" si="4"/>
        <v>53.9</v>
      </c>
    </row>
    <row r="222" spans="1:11">
      <c r="A222" s="136" t="s">
        <v>134</v>
      </c>
      <c r="B222" s="91" t="s">
        <v>461</v>
      </c>
      <c r="C222" s="91" t="s">
        <v>467</v>
      </c>
      <c r="D222" s="135" t="s">
        <v>897</v>
      </c>
      <c r="E222" s="93" t="s">
        <v>135</v>
      </c>
      <c r="F222" s="126">
        <v>53.9</v>
      </c>
    </row>
    <row r="223" spans="1:11">
      <c r="A223" s="99" t="s">
        <v>136</v>
      </c>
      <c r="B223" s="108" t="s">
        <v>461</v>
      </c>
      <c r="C223" s="108" t="s">
        <v>467</v>
      </c>
      <c r="D223" s="108" t="s">
        <v>518</v>
      </c>
      <c r="E223" s="83"/>
      <c r="F223" s="125">
        <f>F224</f>
        <v>93</v>
      </c>
    </row>
    <row r="224" spans="1:11" ht="26">
      <c r="A224" s="98" t="s">
        <v>137</v>
      </c>
      <c r="B224" s="111" t="s">
        <v>461</v>
      </c>
      <c r="C224" s="111" t="s">
        <v>467</v>
      </c>
      <c r="D224" s="111" t="s">
        <v>595</v>
      </c>
      <c r="E224" s="86"/>
      <c r="F224" s="126">
        <f>F225</f>
        <v>93</v>
      </c>
      <c r="K224" s="30"/>
    </row>
    <row r="225" spans="1:6">
      <c r="A225" s="97" t="s">
        <v>84</v>
      </c>
      <c r="B225" s="91" t="s">
        <v>461</v>
      </c>
      <c r="C225" s="91" t="s">
        <v>467</v>
      </c>
      <c r="D225" s="91" t="s">
        <v>595</v>
      </c>
      <c r="E225" s="87" t="s">
        <v>85</v>
      </c>
      <c r="F225" s="126">
        <f>F226</f>
        <v>93</v>
      </c>
    </row>
    <row r="226" spans="1:6">
      <c r="A226" s="97" t="s">
        <v>86</v>
      </c>
      <c r="B226" s="91" t="s">
        <v>461</v>
      </c>
      <c r="C226" s="91" t="s">
        <v>467</v>
      </c>
      <c r="D226" s="91" t="s">
        <v>595</v>
      </c>
      <c r="E226" s="87" t="s">
        <v>87</v>
      </c>
      <c r="F226" s="126">
        <v>93</v>
      </c>
    </row>
    <row r="227" spans="1:6">
      <c r="A227" s="101" t="s">
        <v>138</v>
      </c>
      <c r="B227" s="114" t="s">
        <v>462</v>
      </c>
      <c r="C227" s="114"/>
      <c r="D227" s="114"/>
      <c r="E227" s="90"/>
      <c r="F227" s="125">
        <f t="shared" ref="F227:F233" si="5">F228</f>
        <v>60</v>
      </c>
    </row>
    <row r="228" spans="1:6">
      <c r="A228" s="102" t="s">
        <v>139</v>
      </c>
      <c r="B228" s="107" t="s">
        <v>462</v>
      </c>
      <c r="C228" s="107" t="s">
        <v>464</v>
      </c>
      <c r="D228" s="107"/>
      <c r="E228" s="82"/>
      <c r="F228" s="125">
        <f>F229</f>
        <v>60</v>
      </c>
    </row>
    <row r="229" spans="1:6" ht="26">
      <c r="A229" s="99" t="s">
        <v>61</v>
      </c>
      <c r="B229" s="108" t="s">
        <v>462</v>
      </c>
      <c r="C229" s="108" t="s">
        <v>464</v>
      </c>
      <c r="D229" s="108" t="s">
        <v>458</v>
      </c>
      <c r="E229" s="83"/>
      <c r="F229" s="125">
        <f t="shared" si="5"/>
        <v>60</v>
      </c>
    </row>
    <row r="230" spans="1:6">
      <c r="A230" s="100" t="s">
        <v>62</v>
      </c>
      <c r="B230" s="109" t="s">
        <v>462</v>
      </c>
      <c r="C230" s="109" t="s">
        <v>464</v>
      </c>
      <c r="D230" s="109" t="s">
        <v>475</v>
      </c>
      <c r="E230" s="84"/>
      <c r="F230" s="125">
        <f t="shared" si="5"/>
        <v>60</v>
      </c>
    </row>
    <row r="231" spans="1:6">
      <c r="A231" s="103" t="s">
        <v>140</v>
      </c>
      <c r="B231" s="110" t="s">
        <v>462</v>
      </c>
      <c r="C231" s="110" t="s">
        <v>464</v>
      </c>
      <c r="D231" s="110" t="s">
        <v>476</v>
      </c>
      <c r="E231" s="85"/>
      <c r="F231" s="125">
        <f t="shared" si="5"/>
        <v>60</v>
      </c>
    </row>
    <row r="232" spans="1:6" ht="26">
      <c r="A232" s="98" t="s">
        <v>141</v>
      </c>
      <c r="B232" s="111" t="s">
        <v>462</v>
      </c>
      <c r="C232" s="111" t="s">
        <v>464</v>
      </c>
      <c r="D232" s="111" t="s">
        <v>477</v>
      </c>
      <c r="E232" s="86"/>
      <c r="F232" s="126">
        <f t="shared" si="5"/>
        <v>60</v>
      </c>
    </row>
    <row r="233" spans="1:6" ht="26">
      <c r="A233" s="97" t="s">
        <v>72</v>
      </c>
      <c r="B233" s="91" t="s">
        <v>462</v>
      </c>
      <c r="C233" s="91" t="s">
        <v>464</v>
      </c>
      <c r="D233" s="111" t="s">
        <v>477</v>
      </c>
      <c r="E233" s="87" t="s">
        <v>73</v>
      </c>
      <c r="F233" s="126">
        <f t="shared" si="5"/>
        <v>60</v>
      </c>
    </row>
    <row r="234" spans="1:6" ht="26">
      <c r="A234" s="97" t="s">
        <v>74</v>
      </c>
      <c r="B234" s="91" t="s">
        <v>462</v>
      </c>
      <c r="C234" s="91" t="s">
        <v>464</v>
      </c>
      <c r="D234" s="111" t="s">
        <v>477</v>
      </c>
      <c r="E234" s="87" t="s">
        <v>75</v>
      </c>
      <c r="F234" s="126">
        <v>60</v>
      </c>
    </row>
    <row r="235" spans="1:6" ht="26">
      <c r="A235" s="101" t="s">
        <v>142</v>
      </c>
      <c r="B235" s="114" t="s">
        <v>463</v>
      </c>
      <c r="C235" s="114"/>
      <c r="D235" s="114"/>
      <c r="E235" s="90"/>
      <c r="F235" s="125">
        <f>F236+F279</f>
        <v>31052</v>
      </c>
    </row>
    <row r="236" spans="1:6" ht="26">
      <c r="A236" s="102" t="s">
        <v>143</v>
      </c>
      <c r="B236" s="107" t="s">
        <v>463</v>
      </c>
      <c r="C236" s="107" t="s">
        <v>468</v>
      </c>
      <c r="D236" s="107"/>
      <c r="E236" s="82"/>
      <c r="F236" s="125">
        <f>F237</f>
        <v>17505</v>
      </c>
    </row>
    <row r="237" spans="1:6" ht="26">
      <c r="A237" s="99" t="s">
        <v>90</v>
      </c>
      <c r="B237" s="108" t="s">
        <v>463</v>
      </c>
      <c r="C237" s="108" t="s">
        <v>468</v>
      </c>
      <c r="D237" s="108" t="s">
        <v>478</v>
      </c>
      <c r="E237" s="83"/>
      <c r="F237" s="125">
        <f>F238+F261+F274</f>
        <v>17505</v>
      </c>
    </row>
    <row r="238" spans="1:6" ht="39">
      <c r="A238" s="100" t="s">
        <v>112</v>
      </c>
      <c r="B238" s="109" t="s">
        <v>463</v>
      </c>
      <c r="C238" s="109" t="s">
        <v>468</v>
      </c>
      <c r="D238" s="109" t="s">
        <v>479</v>
      </c>
      <c r="E238" s="84"/>
      <c r="F238" s="125">
        <f>F239+F249+F253</f>
        <v>15045</v>
      </c>
    </row>
    <row r="239" spans="1:6" ht="52">
      <c r="A239" s="103" t="s">
        <v>113</v>
      </c>
      <c r="B239" s="110" t="s">
        <v>463</v>
      </c>
      <c r="C239" s="110" t="s">
        <v>468</v>
      </c>
      <c r="D239" s="110" t="s">
        <v>480</v>
      </c>
      <c r="E239" s="85"/>
      <c r="F239" s="125">
        <f>F240+F243+F246</f>
        <v>35</v>
      </c>
    </row>
    <row r="240" spans="1:6" ht="26">
      <c r="A240" s="98" t="s">
        <v>144</v>
      </c>
      <c r="B240" s="111" t="s">
        <v>463</v>
      </c>
      <c r="C240" s="111" t="s">
        <v>468</v>
      </c>
      <c r="D240" s="111" t="s">
        <v>481</v>
      </c>
      <c r="E240" s="86"/>
      <c r="F240" s="126">
        <f>F241</f>
        <v>5</v>
      </c>
    </row>
    <row r="241" spans="1:7" ht="26">
      <c r="A241" s="97" t="s">
        <v>72</v>
      </c>
      <c r="B241" s="91" t="s">
        <v>463</v>
      </c>
      <c r="C241" s="91" t="s">
        <v>468</v>
      </c>
      <c r="D241" s="111" t="s">
        <v>481</v>
      </c>
      <c r="E241" s="87" t="s">
        <v>73</v>
      </c>
      <c r="F241" s="126">
        <f>F242</f>
        <v>5</v>
      </c>
    </row>
    <row r="242" spans="1:7" ht="26">
      <c r="A242" s="97" t="s">
        <v>74</v>
      </c>
      <c r="B242" s="91" t="s">
        <v>463</v>
      </c>
      <c r="C242" s="91" t="s">
        <v>468</v>
      </c>
      <c r="D242" s="111" t="s">
        <v>481</v>
      </c>
      <c r="E242" s="87" t="s">
        <v>75</v>
      </c>
      <c r="F242" s="126">
        <v>5</v>
      </c>
    </row>
    <row r="243" spans="1:7" ht="39">
      <c r="A243" s="98" t="s">
        <v>145</v>
      </c>
      <c r="B243" s="111" t="s">
        <v>463</v>
      </c>
      <c r="C243" s="111" t="s">
        <v>468</v>
      </c>
      <c r="D243" s="111" t="s">
        <v>482</v>
      </c>
      <c r="E243" s="86"/>
      <c r="F243" s="126">
        <f>F244</f>
        <v>10</v>
      </c>
    </row>
    <row r="244" spans="1:7" ht="26">
      <c r="A244" s="97" t="s">
        <v>72</v>
      </c>
      <c r="B244" s="91" t="s">
        <v>463</v>
      </c>
      <c r="C244" s="91" t="s">
        <v>468</v>
      </c>
      <c r="D244" s="111" t="s">
        <v>482</v>
      </c>
      <c r="E244" s="87" t="s">
        <v>73</v>
      </c>
      <c r="F244" s="126">
        <f>F245</f>
        <v>10</v>
      </c>
    </row>
    <row r="245" spans="1:7" ht="26">
      <c r="A245" s="97" t="s">
        <v>74</v>
      </c>
      <c r="B245" s="91" t="s">
        <v>463</v>
      </c>
      <c r="C245" s="91" t="s">
        <v>468</v>
      </c>
      <c r="D245" s="111" t="s">
        <v>482</v>
      </c>
      <c r="E245" s="87" t="s">
        <v>75</v>
      </c>
      <c r="F245" s="126">
        <v>10</v>
      </c>
    </row>
    <row r="246" spans="1:7" ht="39">
      <c r="A246" s="98" t="s">
        <v>146</v>
      </c>
      <c r="B246" s="111" t="s">
        <v>463</v>
      </c>
      <c r="C246" s="111" t="s">
        <v>468</v>
      </c>
      <c r="D246" s="111" t="s">
        <v>483</v>
      </c>
      <c r="E246" s="86"/>
      <c r="F246" s="126">
        <f>F247</f>
        <v>20</v>
      </c>
    </row>
    <row r="247" spans="1:7" ht="26">
      <c r="A247" s="97" t="s">
        <v>72</v>
      </c>
      <c r="B247" s="91" t="s">
        <v>463</v>
      </c>
      <c r="C247" s="91" t="s">
        <v>468</v>
      </c>
      <c r="D247" s="111" t="s">
        <v>483</v>
      </c>
      <c r="E247" s="87" t="s">
        <v>73</v>
      </c>
      <c r="F247" s="126">
        <f>F248</f>
        <v>20</v>
      </c>
    </row>
    <row r="248" spans="1:7" ht="26">
      <c r="A248" s="97" t="s">
        <v>74</v>
      </c>
      <c r="B248" s="91" t="s">
        <v>463</v>
      </c>
      <c r="C248" s="91" t="s">
        <v>468</v>
      </c>
      <c r="D248" s="111" t="s">
        <v>483</v>
      </c>
      <c r="E248" s="87" t="s">
        <v>75</v>
      </c>
      <c r="F248" s="126">
        <v>20</v>
      </c>
    </row>
    <row r="249" spans="1:7" ht="26">
      <c r="A249" s="103" t="s">
        <v>147</v>
      </c>
      <c r="B249" s="110" t="s">
        <v>463</v>
      </c>
      <c r="C249" s="110" t="s">
        <v>468</v>
      </c>
      <c r="D249" s="110" t="s">
        <v>484</v>
      </c>
      <c r="E249" s="85"/>
      <c r="F249" s="125">
        <f>F250</f>
        <v>10</v>
      </c>
    </row>
    <row r="250" spans="1:7" ht="26">
      <c r="A250" s="98" t="s">
        <v>141</v>
      </c>
      <c r="B250" s="111" t="s">
        <v>463</v>
      </c>
      <c r="C250" s="111" t="s">
        <v>468</v>
      </c>
      <c r="D250" s="111" t="s">
        <v>485</v>
      </c>
      <c r="E250" s="86"/>
      <c r="F250" s="126">
        <f>F251</f>
        <v>10</v>
      </c>
    </row>
    <row r="251" spans="1:7" ht="26">
      <c r="A251" s="97" t="s">
        <v>72</v>
      </c>
      <c r="B251" s="91" t="s">
        <v>463</v>
      </c>
      <c r="C251" s="91" t="s">
        <v>468</v>
      </c>
      <c r="D251" s="111" t="s">
        <v>485</v>
      </c>
      <c r="E251" s="87" t="s">
        <v>73</v>
      </c>
      <c r="F251" s="126">
        <f>F252</f>
        <v>10</v>
      </c>
    </row>
    <row r="252" spans="1:7" ht="26">
      <c r="A252" s="97" t="s">
        <v>74</v>
      </c>
      <c r="B252" s="91" t="s">
        <v>463</v>
      </c>
      <c r="C252" s="91" t="s">
        <v>468</v>
      </c>
      <c r="D252" s="111" t="s">
        <v>485</v>
      </c>
      <c r="E252" s="87" t="s">
        <v>75</v>
      </c>
      <c r="F252" s="126">
        <v>10</v>
      </c>
    </row>
    <row r="253" spans="1:7" s="73" customFormat="1" ht="39">
      <c r="A253" s="103" t="s">
        <v>124</v>
      </c>
      <c r="B253" s="110" t="s">
        <v>463</v>
      </c>
      <c r="C253" s="110" t="s">
        <v>468</v>
      </c>
      <c r="D253" s="110" t="s">
        <v>586</v>
      </c>
      <c r="E253" s="85"/>
      <c r="F253" s="125">
        <f>F254</f>
        <v>15000</v>
      </c>
      <c r="G253" s="78"/>
    </row>
    <row r="254" spans="1:7" s="73" customFormat="1">
      <c r="A254" s="98" t="s">
        <v>125</v>
      </c>
      <c r="B254" s="111" t="s">
        <v>463</v>
      </c>
      <c r="C254" s="111" t="s">
        <v>468</v>
      </c>
      <c r="D254" s="111" t="s">
        <v>587</v>
      </c>
      <c r="E254" s="86"/>
      <c r="F254" s="126">
        <f>F255+F257+F259</f>
        <v>15000</v>
      </c>
      <c r="G254" s="78"/>
    </row>
    <row r="255" spans="1:7" s="73" customFormat="1" ht="39">
      <c r="A255" s="97" t="s">
        <v>65</v>
      </c>
      <c r="B255" s="111" t="s">
        <v>463</v>
      </c>
      <c r="C255" s="111" t="s">
        <v>468</v>
      </c>
      <c r="D255" s="111" t="s">
        <v>587</v>
      </c>
      <c r="E255" s="87" t="s">
        <v>66</v>
      </c>
      <c r="F255" s="126">
        <f>F256</f>
        <v>14188.3</v>
      </c>
      <c r="G255" s="78"/>
    </row>
    <row r="256" spans="1:7" s="73" customFormat="1">
      <c r="A256" s="97" t="s">
        <v>121</v>
      </c>
      <c r="B256" s="111" t="s">
        <v>463</v>
      </c>
      <c r="C256" s="111" t="s">
        <v>468</v>
      </c>
      <c r="D256" s="111" t="s">
        <v>587</v>
      </c>
      <c r="E256" s="87" t="s">
        <v>122</v>
      </c>
      <c r="F256" s="126">
        <v>14188.3</v>
      </c>
      <c r="G256" s="78"/>
    </row>
    <row r="257" spans="1:7" s="73" customFormat="1" ht="26">
      <c r="A257" s="97" t="s">
        <v>72</v>
      </c>
      <c r="B257" s="111" t="s">
        <v>463</v>
      </c>
      <c r="C257" s="111" t="s">
        <v>468</v>
      </c>
      <c r="D257" s="111" t="s">
        <v>587</v>
      </c>
      <c r="E257" s="87" t="s">
        <v>73</v>
      </c>
      <c r="F257" s="126">
        <f>F258</f>
        <v>726.7</v>
      </c>
      <c r="G257" s="78"/>
    </row>
    <row r="258" spans="1:7" s="73" customFormat="1" ht="26">
      <c r="A258" s="97" t="s">
        <v>74</v>
      </c>
      <c r="B258" s="111" t="s">
        <v>463</v>
      </c>
      <c r="C258" s="111" t="s">
        <v>468</v>
      </c>
      <c r="D258" s="111" t="s">
        <v>587</v>
      </c>
      <c r="E258" s="87" t="s">
        <v>75</v>
      </c>
      <c r="F258" s="126">
        <v>726.7</v>
      </c>
      <c r="G258" s="78"/>
    </row>
    <row r="259" spans="1:7" s="73" customFormat="1">
      <c r="A259" s="97" t="s">
        <v>84</v>
      </c>
      <c r="B259" s="111" t="s">
        <v>463</v>
      </c>
      <c r="C259" s="111" t="s">
        <v>468</v>
      </c>
      <c r="D259" s="111" t="s">
        <v>587</v>
      </c>
      <c r="E259" s="87" t="s">
        <v>85</v>
      </c>
      <c r="F259" s="126">
        <f>F260</f>
        <v>85</v>
      </c>
      <c r="G259" s="78"/>
    </row>
    <row r="260" spans="1:7" s="73" customFormat="1">
      <c r="A260" s="97" t="s">
        <v>86</v>
      </c>
      <c r="B260" s="111" t="s">
        <v>463</v>
      </c>
      <c r="C260" s="111" t="s">
        <v>468</v>
      </c>
      <c r="D260" s="111" t="s">
        <v>587</v>
      </c>
      <c r="E260" s="87" t="s">
        <v>87</v>
      </c>
      <c r="F260" s="126">
        <v>85</v>
      </c>
      <c r="G260" s="78"/>
    </row>
    <row r="261" spans="1:7" ht="26">
      <c r="A261" s="100" t="s">
        <v>148</v>
      </c>
      <c r="B261" s="109" t="s">
        <v>463</v>
      </c>
      <c r="C261" s="109" t="s">
        <v>468</v>
      </c>
      <c r="D261" s="109" t="s">
        <v>486</v>
      </c>
      <c r="E261" s="84"/>
      <c r="F261" s="125">
        <f>F262+F266+F270</f>
        <v>160</v>
      </c>
    </row>
    <row r="262" spans="1:7" ht="39">
      <c r="A262" s="103" t="s">
        <v>149</v>
      </c>
      <c r="B262" s="110" t="s">
        <v>463</v>
      </c>
      <c r="C262" s="110" t="s">
        <v>468</v>
      </c>
      <c r="D262" s="110" t="s">
        <v>487</v>
      </c>
      <c r="E262" s="85"/>
      <c r="F262" s="125">
        <f>F263</f>
        <v>10</v>
      </c>
    </row>
    <row r="263" spans="1:7" ht="26">
      <c r="A263" s="98" t="s">
        <v>150</v>
      </c>
      <c r="B263" s="111" t="s">
        <v>463</v>
      </c>
      <c r="C263" s="111" t="s">
        <v>468</v>
      </c>
      <c r="D263" s="111" t="s">
        <v>488</v>
      </c>
      <c r="E263" s="86"/>
      <c r="F263" s="126">
        <f>F264</f>
        <v>10</v>
      </c>
    </row>
    <row r="264" spans="1:7" ht="26">
      <c r="A264" s="97" t="s">
        <v>72</v>
      </c>
      <c r="B264" s="91" t="s">
        <v>463</v>
      </c>
      <c r="C264" s="91" t="s">
        <v>468</v>
      </c>
      <c r="D264" s="111" t="s">
        <v>488</v>
      </c>
      <c r="E264" s="87" t="s">
        <v>73</v>
      </c>
      <c r="F264" s="126">
        <f>F265</f>
        <v>10</v>
      </c>
    </row>
    <row r="265" spans="1:7" ht="26">
      <c r="A265" s="97" t="s">
        <v>74</v>
      </c>
      <c r="B265" s="91" t="s">
        <v>463</v>
      </c>
      <c r="C265" s="91" t="s">
        <v>468</v>
      </c>
      <c r="D265" s="111" t="s">
        <v>488</v>
      </c>
      <c r="E265" s="87" t="s">
        <v>75</v>
      </c>
      <c r="F265" s="126">
        <v>10</v>
      </c>
    </row>
    <row r="266" spans="1:7" ht="26">
      <c r="A266" s="103" t="s">
        <v>151</v>
      </c>
      <c r="B266" s="110" t="s">
        <v>463</v>
      </c>
      <c r="C266" s="110" t="s">
        <v>468</v>
      </c>
      <c r="D266" s="110" t="s">
        <v>489</v>
      </c>
      <c r="E266" s="85"/>
      <c r="F266" s="125">
        <f>F267</f>
        <v>10</v>
      </c>
    </row>
    <row r="267" spans="1:7">
      <c r="A267" s="98" t="s">
        <v>152</v>
      </c>
      <c r="B267" s="111" t="s">
        <v>463</v>
      </c>
      <c r="C267" s="111" t="s">
        <v>468</v>
      </c>
      <c r="D267" s="111" t="s">
        <v>490</v>
      </c>
      <c r="E267" s="86"/>
      <c r="F267" s="126">
        <f>F268</f>
        <v>10</v>
      </c>
    </row>
    <row r="268" spans="1:7" ht="26">
      <c r="A268" s="97" t="s">
        <v>72</v>
      </c>
      <c r="B268" s="91" t="s">
        <v>463</v>
      </c>
      <c r="C268" s="91" t="s">
        <v>468</v>
      </c>
      <c r="D268" s="111" t="s">
        <v>490</v>
      </c>
      <c r="E268" s="87" t="s">
        <v>73</v>
      </c>
      <c r="F268" s="126">
        <f>F269</f>
        <v>10</v>
      </c>
    </row>
    <row r="269" spans="1:7" ht="26">
      <c r="A269" s="97" t="s">
        <v>74</v>
      </c>
      <c r="B269" s="91" t="s">
        <v>463</v>
      </c>
      <c r="C269" s="91" t="s">
        <v>468</v>
      </c>
      <c r="D269" s="111" t="s">
        <v>490</v>
      </c>
      <c r="E269" s="87" t="s">
        <v>75</v>
      </c>
      <c r="F269" s="126">
        <v>10</v>
      </c>
    </row>
    <row r="270" spans="1:7" ht="26">
      <c r="A270" s="103" t="s">
        <v>153</v>
      </c>
      <c r="B270" s="110" t="s">
        <v>463</v>
      </c>
      <c r="C270" s="110" t="s">
        <v>468</v>
      </c>
      <c r="D270" s="110" t="s">
        <v>491</v>
      </c>
      <c r="E270" s="85"/>
      <c r="F270" s="125">
        <f>F271</f>
        <v>140</v>
      </c>
    </row>
    <row r="271" spans="1:7" ht="26">
      <c r="A271" s="98" t="s">
        <v>154</v>
      </c>
      <c r="B271" s="111" t="s">
        <v>463</v>
      </c>
      <c r="C271" s="111" t="s">
        <v>468</v>
      </c>
      <c r="D271" s="111" t="s">
        <v>492</v>
      </c>
      <c r="E271" s="86"/>
      <c r="F271" s="126">
        <f>F272</f>
        <v>140</v>
      </c>
    </row>
    <row r="272" spans="1:7" ht="26">
      <c r="A272" s="97" t="s">
        <v>72</v>
      </c>
      <c r="B272" s="91" t="s">
        <v>463</v>
      </c>
      <c r="C272" s="91" t="s">
        <v>468</v>
      </c>
      <c r="D272" s="111" t="s">
        <v>492</v>
      </c>
      <c r="E272" s="87" t="s">
        <v>73</v>
      </c>
      <c r="F272" s="126">
        <f>F273</f>
        <v>140</v>
      </c>
    </row>
    <row r="273" spans="1:6" ht="26">
      <c r="A273" s="97" t="s">
        <v>74</v>
      </c>
      <c r="B273" s="91" t="s">
        <v>463</v>
      </c>
      <c r="C273" s="91" t="s">
        <v>468</v>
      </c>
      <c r="D273" s="111" t="s">
        <v>492</v>
      </c>
      <c r="E273" s="87" t="s">
        <v>75</v>
      </c>
      <c r="F273" s="126">
        <v>140</v>
      </c>
    </row>
    <row r="274" spans="1:6" ht="26">
      <c r="A274" s="100" t="s">
        <v>155</v>
      </c>
      <c r="B274" s="109" t="s">
        <v>463</v>
      </c>
      <c r="C274" s="109" t="s">
        <v>468</v>
      </c>
      <c r="D274" s="109" t="s">
        <v>493</v>
      </c>
      <c r="E274" s="84"/>
      <c r="F274" s="125">
        <f>F275</f>
        <v>2300</v>
      </c>
    </row>
    <row r="275" spans="1:6" ht="65">
      <c r="A275" s="103" t="s">
        <v>156</v>
      </c>
      <c r="B275" s="110" t="s">
        <v>463</v>
      </c>
      <c r="C275" s="110" t="s">
        <v>468</v>
      </c>
      <c r="D275" s="110" t="s">
        <v>494</v>
      </c>
      <c r="E275" s="85"/>
      <c r="F275" s="125">
        <f>F276</f>
        <v>2300</v>
      </c>
    </row>
    <row r="276" spans="1:6" ht="39">
      <c r="A276" s="98" t="s">
        <v>157</v>
      </c>
      <c r="B276" s="111" t="s">
        <v>463</v>
      </c>
      <c r="C276" s="111" t="s">
        <v>468</v>
      </c>
      <c r="D276" s="111" t="s">
        <v>495</v>
      </c>
      <c r="E276" s="86"/>
      <c r="F276" s="126">
        <f>F277</f>
        <v>2300</v>
      </c>
    </row>
    <row r="277" spans="1:6" ht="26">
      <c r="A277" s="97" t="s">
        <v>72</v>
      </c>
      <c r="B277" s="91" t="s">
        <v>463</v>
      </c>
      <c r="C277" s="91" t="s">
        <v>468</v>
      </c>
      <c r="D277" s="111" t="s">
        <v>495</v>
      </c>
      <c r="E277" s="87" t="s">
        <v>73</v>
      </c>
      <c r="F277" s="126">
        <f>F278</f>
        <v>2300</v>
      </c>
    </row>
    <row r="278" spans="1:6" ht="26">
      <c r="A278" s="97" t="s">
        <v>74</v>
      </c>
      <c r="B278" s="91" t="s">
        <v>463</v>
      </c>
      <c r="C278" s="91" t="s">
        <v>468</v>
      </c>
      <c r="D278" s="111" t="s">
        <v>495</v>
      </c>
      <c r="E278" s="87" t="s">
        <v>75</v>
      </c>
      <c r="F278" s="126">
        <v>2300</v>
      </c>
    </row>
    <row r="279" spans="1:6" ht="26">
      <c r="A279" s="102" t="s">
        <v>158</v>
      </c>
      <c r="B279" s="107" t="s">
        <v>463</v>
      </c>
      <c r="C279" s="107" t="s">
        <v>469</v>
      </c>
      <c r="D279" s="107"/>
      <c r="E279" s="82"/>
      <c r="F279" s="125">
        <f>F280</f>
        <v>13547</v>
      </c>
    </row>
    <row r="280" spans="1:6" ht="26">
      <c r="A280" s="99" t="s">
        <v>90</v>
      </c>
      <c r="B280" s="108" t="s">
        <v>463</v>
      </c>
      <c r="C280" s="108" t="s">
        <v>469</v>
      </c>
      <c r="D280" s="108" t="s">
        <v>478</v>
      </c>
      <c r="E280" s="83"/>
      <c r="F280" s="125">
        <f>F281+F293</f>
        <v>13547</v>
      </c>
    </row>
    <row r="281" spans="1:6" ht="26">
      <c r="A281" s="100" t="s">
        <v>91</v>
      </c>
      <c r="B281" s="109" t="s">
        <v>463</v>
      </c>
      <c r="C281" s="109" t="s">
        <v>469</v>
      </c>
      <c r="D281" s="109" t="s">
        <v>496</v>
      </c>
      <c r="E281" s="84"/>
      <c r="F281" s="125">
        <f>F282+F286</f>
        <v>13442</v>
      </c>
    </row>
    <row r="282" spans="1:6" ht="26">
      <c r="A282" s="103" t="s">
        <v>159</v>
      </c>
      <c r="B282" s="110" t="s">
        <v>463</v>
      </c>
      <c r="C282" s="110" t="s">
        <v>469</v>
      </c>
      <c r="D282" s="110" t="s">
        <v>497</v>
      </c>
      <c r="E282" s="85"/>
      <c r="F282" s="125">
        <f>F283</f>
        <v>5</v>
      </c>
    </row>
    <row r="283" spans="1:6" ht="26">
      <c r="A283" s="98" t="s">
        <v>160</v>
      </c>
      <c r="B283" s="111" t="s">
        <v>463</v>
      </c>
      <c r="C283" s="111" t="s">
        <v>469</v>
      </c>
      <c r="D283" s="111" t="s">
        <v>498</v>
      </c>
      <c r="E283" s="86"/>
      <c r="F283" s="126">
        <f>F284</f>
        <v>5</v>
      </c>
    </row>
    <row r="284" spans="1:6" ht="26">
      <c r="A284" s="97" t="s">
        <v>72</v>
      </c>
      <c r="B284" s="91" t="s">
        <v>463</v>
      </c>
      <c r="C284" s="91" t="s">
        <v>469</v>
      </c>
      <c r="D284" s="111" t="s">
        <v>498</v>
      </c>
      <c r="E284" s="87" t="s">
        <v>73</v>
      </c>
      <c r="F284" s="126">
        <f>F285</f>
        <v>5</v>
      </c>
    </row>
    <row r="285" spans="1:6" ht="26">
      <c r="A285" s="97" t="s">
        <v>74</v>
      </c>
      <c r="B285" s="91" t="s">
        <v>463</v>
      </c>
      <c r="C285" s="91" t="s">
        <v>469</v>
      </c>
      <c r="D285" s="111" t="s">
        <v>498</v>
      </c>
      <c r="E285" s="87" t="s">
        <v>75</v>
      </c>
      <c r="F285" s="126">
        <v>5</v>
      </c>
    </row>
    <row r="286" spans="1:6" ht="26">
      <c r="A286" s="103" t="s">
        <v>161</v>
      </c>
      <c r="B286" s="110" t="s">
        <v>463</v>
      </c>
      <c r="C286" s="110" t="s">
        <v>469</v>
      </c>
      <c r="D286" s="110" t="s">
        <v>499</v>
      </c>
      <c r="E286" s="85"/>
      <c r="F286" s="125">
        <f>F287+F290</f>
        <v>13437</v>
      </c>
    </row>
    <row r="287" spans="1:6" ht="39">
      <c r="A287" s="98" t="s">
        <v>162</v>
      </c>
      <c r="B287" s="111" t="s">
        <v>463</v>
      </c>
      <c r="C287" s="111" t="s">
        <v>469</v>
      </c>
      <c r="D287" s="111" t="s">
        <v>500</v>
      </c>
      <c r="E287" s="86"/>
      <c r="F287" s="126">
        <f>F288</f>
        <v>11317</v>
      </c>
    </row>
    <row r="288" spans="1:6" ht="26">
      <c r="A288" s="97" t="s">
        <v>72</v>
      </c>
      <c r="B288" s="91" t="s">
        <v>463</v>
      </c>
      <c r="C288" s="91" t="s">
        <v>469</v>
      </c>
      <c r="D288" s="111" t="s">
        <v>500</v>
      </c>
      <c r="E288" s="87" t="s">
        <v>73</v>
      </c>
      <c r="F288" s="126">
        <f>F289</f>
        <v>11317</v>
      </c>
    </row>
    <row r="289" spans="1:6" ht="26">
      <c r="A289" s="97" t="s">
        <v>74</v>
      </c>
      <c r="B289" s="91" t="s">
        <v>463</v>
      </c>
      <c r="C289" s="91" t="s">
        <v>469</v>
      </c>
      <c r="D289" s="111" t="s">
        <v>500</v>
      </c>
      <c r="E289" s="87" t="s">
        <v>75</v>
      </c>
      <c r="F289" s="126">
        <v>11317</v>
      </c>
    </row>
    <row r="290" spans="1:6">
      <c r="A290" s="98" t="s">
        <v>163</v>
      </c>
      <c r="B290" s="111" t="s">
        <v>463</v>
      </c>
      <c r="C290" s="111" t="s">
        <v>469</v>
      </c>
      <c r="D290" s="111" t="s">
        <v>501</v>
      </c>
      <c r="E290" s="86"/>
      <c r="F290" s="126">
        <f>F291</f>
        <v>2120</v>
      </c>
    </row>
    <row r="291" spans="1:6" ht="26">
      <c r="A291" s="97" t="s">
        <v>72</v>
      </c>
      <c r="B291" s="91" t="s">
        <v>463</v>
      </c>
      <c r="C291" s="91" t="s">
        <v>469</v>
      </c>
      <c r="D291" s="111" t="s">
        <v>501</v>
      </c>
      <c r="E291" s="87" t="s">
        <v>73</v>
      </c>
      <c r="F291" s="126">
        <f>F292</f>
        <v>2120</v>
      </c>
    </row>
    <row r="292" spans="1:6" ht="26">
      <c r="A292" s="97" t="s">
        <v>74</v>
      </c>
      <c r="B292" s="91" t="s">
        <v>463</v>
      </c>
      <c r="C292" s="91" t="s">
        <v>469</v>
      </c>
      <c r="D292" s="111" t="s">
        <v>501</v>
      </c>
      <c r="E292" s="87" t="s">
        <v>75</v>
      </c>
      <c r="F292" s="126">
        <v>2120</v>
      </c>
    </row>
    <row r="293" spans="1:6" ht="26">
      <c r="A293" s="100" t="s">
        <v>96</v>
      </c>
      <c r="B293" s="109" t="s">
        <v>463</v>
      </c>
      <c r="C293" s="109" t="s">
        <v>469</v>
      </c>
      <c r="D293" s="109" t="s">
        <v>502</v>
      </c>
      <c r="E293" s="84"/>
      <c r="F293" s="125">
        <f>F294</f>
        <v>105</v>
      </c>
    </row>
    <row r="294" spans="1:6">
      <c r="A294" s="103" t="s">
        <v>97</v>
      </c>
      <c r="B294" s="110" t="s">
        <v>463</v>
      </c>
      <c r="C294" s="110" t="s">
        <v>469</v>
      </c>
      <c r="D294" s="110" t="s">
        <v>503</v>
      </c>
      <c r="E294" s="85"/>
      <c r="F294" s="125">
        <f>F295+F298</f>
        <v>105</v>
      </c>
    </row>
    <row r="295" spans="1:6" ht="26">
      <c r="A295" s="98" t="s">
        <v>164</v>
      </c>
      <c r="B295" s="111" t="s">
        <v>463</v>
      </c>
      <c r="C295" s="111" t="s">
        <v>469</v>
      </c>
      <c r="D295" s="111" t="s">
        <v>504</v>
      </c>
      <c r="E295" s="86"/>
      <c r="F295" s="126">
        <f>F296</f>
        <v>5</v>
      </c>
    </row>
    <row r="296" spans="1:6" ht="26">
      <c r="A296" s="97" t="s">
        <v>72</v>
      </c>
      <c r="B296" s="91" t="s">
        <v>463</v>
      </c>
      <c r="C296" s="91" t="s">
        <v>469</v>
      </c>
      <c r="D296" s="111" t="s">
        <v>504</v>
      </c>
      <c r="E296" s="87" t="s">
        <v>73</v>
      </c>
      <c r="F296" s="126">
        <f>F297</f>
        <v>5</v>
      </c>
    </row>
    <row r="297" spans="1:6" ht="26">
      <c r="A297" s="97" t="s">
        <v>74</v>
      </c>
      <c r="B297" s="91" t="s">
        <v>463</v>
      </c>
      <c r="C297" s="91" t="s">
        <v>469</v>
      </c>
      <c r="D297" s="111" t="s">
        <v>504</v>
      </c>
      <c r="E297" s="87" t="s">
        <v>75</v>
      </c>
      <c r="F297" s="126">
        <v>5</v>
      </c>
    </row>
    <row r="298" spans="1:6">
      <c r="A298" s="98" t="s">
        <v>165</v>
      </c>
      <c r="B298" s="111" t="s">
        <v>463</v>
      </c>
      <c r="C298" s="111" t="s">
        <v>469</v>
      </c>
      <c r="D298" s="111" t="s">
        <v>505</v>
      </c>
      <c r="E298" s="86"/>
      <c r="F298" s="126">
        <f>F299</f>
        <v>100</v>
      </c>
    </row>
    <row r="299" spans="1:6" ht="26">
      <c r="A299" s="97" t="s">
        <v>72</v>
      </c>
      <c r="B299" s="91" t="s">
        <v>463</v>
      </c>
      <c r="C299" s="91" t="s">
        <v>469</v>
      </c>
      <c r="D299" s="111" t="s">
        <v>505</v>
      </c>
      <c r="E299" s="87" t="s">
        <v>73</v>
      </c>
      <c r="F299" s="126">
        <f>F300</f>
        <v>100</v>
      </c>
    </row>
    <row r="300" spans="1:6" ht="26">
      <c r="A300" s="97" t="s">
        <v>74</v>
      </c>
      <c r="B300" s="91" t="s">
        <v>463</v>
      </c>
      <c r="C300" s="91" t="s">
        <v>469</v>
      </c>
      <c r="D300" s="111" t="s">
        <v>505</v>
      </c>
      <c r="E300" s="87" t="s">
        <v>75</v>
      </c>
      <c r="F300" s="126">
        <v>100</v>
      </c>
    </row>
    <row r="301" spans="1:6">
      <c r="A301" s="101" t="s">
        <v>166</v>
      </c>
      <c r="B301" s="114" t="s">
        <v>464</v>
      </c>
      <c r="C301" s="114"/>
      <c r="D301" s="114"/>
      <c r="E301" s="90"/>
      <c r="F301" s="125">
        <f>F302+F309+F319+F339+F394+F442</f>
        <v>145799.70000000001</v>
      </c>
    </row>
    <row r="302" spans="1:6" ht="18.75" customHeight="1">
      <c r="A302" s="179" t="s">
        <v>167</v>
      </c>
      <c r="B302" s="107" t="s">
        <v>464</v>
      </c>
      <c r="C302" s="107" t="s">
        <v>470</v>
      </c>
      <c r="D302" s="107"/>
      <c r="E302" s="82"/>
      <c r="F302" s="125">
        <f t="shared" ref="F302:F307" si="6">F303</f>
        <v>1348</v>
      </c>
    </row>
    <row r="303" spans="1:6" ht="26">
      <c r="A303" s="99" t="s">
        <v>168</v>
      </c>
      <c r="B303" s="108" t="s">
        <v>464</v>
      </c>
      <c r="C303" s="108" t="s">
        <v>470</v>
      </c>
      <c r="D303" s="108" t="s">
        <v>596</v>
      </c>
      <c r="E303" s="83"/>
      <c r="F303" s="125">
        <f t="shared" si="6"/>
        <v>1348</v>
      </c>
    </row>
    <row r="304" spans="1:6" ht="26">
      <c r="A304" s="100" t="s">
        <v>169</v>
      </c>
      <c r="B304" s="109" t="s">
        <v>464</v>
      </c>
      <c r="C304" s="109" t="s">
        <v>470</v>
      </c>
      <c r="D304" s="109" t="s">
        <v>597</v>
      </c>
      <c r="E304" s="84"/>
      <c r="F304" s="125">
        <f t="shared" si="6"/>
        <v>1348</v>
      </c>
    </row>
    <row r="305" spans="1:7" ht="52">
      <c r="A305" s="103" t="s">
        <v>170</v>
      </c>
      <c r="B305" s="110" t="s">
        <v>464</v>
      </c>
      <c r="C305" s="110" t="s">
        <v>470</v>
      </c>
      <c r="D305" s="110" t="s">
        <v>598</v>
      </c>
      <c r="E305" s="85"/>
      <c r="F305" s="125">
        <f t="shared" si="6"/>
        <v>1348</v>
      </c>
    </row>
    <row r="306" spans="1:7" ht="39">
      <c r="A306" s="98" t="s">
        <v>171</v>
      </c>
      <c r="B306" s="111" t="s">
        <v>464</v>
      </c>
      <c r="C306" s="111" t="s">
        <v>470</v>
      </c>
      <c r="D306" s="111" t="s">
        <v>599</v>
      </c>
      <c r="E306" s="86"/>
      <c r="F306" s="126">
        <f t="shared" si="6"/>
        <v>1348</v>
      </c>
    </row>
    <row r="307" spans="1:7" ht="26">
      <c r="A307" s="97" t="s">
        <v>72</v>
      </c>
      <c r="B307" s="91" t="s">
        <v>464</v>
      </c>
      <c r="C307" s="91" t="s">
        <v>470</v>
      </c>
      <c r="D307" s="111" t="s">
        <v>599</v>
      </c>
      <c r="E307" s="87" t="s">
        <v>73</v>
      </c>
      <c r="F307" s="126">
        <f t="shared" si="6"/>
        <v>1348</v>
      </c>
    </row>
    <row r="308" spans="1:7" ht="26">
      <c r="A308" s="97" t="s">
        <v>74</v>
      </c>
      <c r="B308" s="91" t="s">
        <v>464</v>
      </c>
      <c r="C308" s="91" t="s">
        <v>470</v>
      </c>
      <c r="D308" s="111" t="s">
        <v>599</v>
      </c>
      <c r="E308" s="87" t="s">
        <v>75</v>
      </c>
      <c r="F308" s="126">
        <v>1348</v>
      </c>
    </row>
    <row r="309" spans="1:7" s="128" customFormat="1">
      <c r="A309" s="102" t="s">
        <v>172</v>
      </c>
      <c r="B309" s="107" t="s">
        <v>464</v>
      </c>
      <c r="C309" s="107" t="s">
        <v>465</v>
      </c>
      <c r="D309" s="107"/>
      <c r="E309" s="82"/>
      <c r="F309" s="125">
        <f t="shared" ref="F309:F310" si="7">F310</f>
        <v>5426</v>
      </c>
      <c r="G309" s="127"/>
    </row>
    <row r="310" spans="1:7" ht="26">
      <c r="A310" s="99" t="s">
        <v>173</v>
      </c>
      <c r="B310" s="108" t="s">
        <v>464</v>
      </c>
      <c r="C310" s="108" t="s">
        <v>465</v>
      </c>
      <c r="D310" s="108" t="s">
        <v>506</v>
      </c>
      <c r="E310" s="83"/>
      <c r="F310" s="125">
        <f t="shared" si="7"/>
        <v>5426</v>
      </c>
    </row>
    <row r="311" spans="1:7" ht="26">
      <c r="A311" s="100" t="s">
        <v>174</v>
      </c>
      <c r="B311" s="109" t="s">
        <v>464</v>
      </c>
      <c r="C311" s="109" t="s">
        <v>465</v>
      </c>
      <c r="D311" s="109" t="s">
        <v>600</v>
      </c>
      <c r="E311" s="84"/>
      <c r="F311" s="125">
        <f>F312</f>
        <v>5426</v>
      </c>
    </row>
    <row r="312" spans="1:7" s="73" customFormat="1" ht="26">
      <c r="A312" s="180" t="s">
        <v>821</v>
      </c>
      <c r="B312" s="116" t="s">
        <v>464</v>
      </c>
      <c r="C312" s="116" t="s">
        <v>465</v>
      </c>
      <c r="D312" s="181" t="s">
        <v>822</v>
      </c>
      <c r="E312" s="154"/>
      <c r="F312" s="125">
        <f>F313+F316</f>
        <v>5426</v>
      </c>
      <c r="G312" s="78"/>
    </row>
    <row r="313" spans="1:7" s="73" customFormat="1" ht="39">
      <c r="A313" s="136" t="s">
        <v>874</v>
      </c>
      <c r="B313" s="91" t="s">
        <v>464</v>
      </c>
      <c r="C313" s="91" t="s">
        <v>465</v>
      </c>
      <c r="D313" s="144" t="s">
        <v>875</v>
      </c>
      <c r="E313" s="93"/>
      <c r="F313" s="126">
        <f>F314</f>
        <v>4444</v>
      </c>
      <c r="G313" s="78"/>
    </row>
    <row r="314" spans="1:7" s="73" customFormat="1" ht="26">
      <c r="A314" s="136" t="s">
        <v>72</v>
      </c>
      <c r="B314" s="91" t="s">
        <v>464</v>
      </c>
      <c r="C314" s="91" t="s">
        <v>465</v>
      </c>
      <c r="D314" s="144" t="s">
        <v>875</v>
      </c>
      <c r="E314" s="93" t="s">
        <v>73</v>
      </c>
      <c r="F314" s="126">
        <f>F315</f>
        <v>4444</v>
      </c>
      <c r="G314" s="78"/>
    </row>
    <row r="315" spans="1:7" s="73" customFormat="1" ht="26">
      <c r="A315" s="136" t="s">
        <v>74</v>
      </c>
      <c r="B315" s="91" t="s">
        <v>464</v>
      </c>
      <c r="C315" s="91" t="s">
        <v>465</v>
      </c>
      <c r="D315" s="144" t="s">
        <v>875</v>
      </c>
      <c r="E315" s="93" t="s">
        <v>75</v>
      </c>
      <c r="F315" s="126">
        <v>4444</v>
      </c>
      <c r="G315" s="78"/>
    </row>
    <row r="316" spans="1:7" s="73" customFormat="1" ht="39">
      <c r="A316" s="136" t="s">
        <v>874</v>
      </c>
      <c r="B316" s="91" t="s">
        <v>464</v>
      </c>
      <c r="C316" s="91" t="s">
        <v>465</v>
      </c>
      <c r="D316" s="144" t="s">
        <v>876</v>
      </c>
      <c r="E316" s="93"/>
      <c r="F316" s="126">
        <f>F317</f>
        <v>982</v>
      </c>
      <c r="G316" s="78"/>
    </row>
    <row r="317" spans="1:7" s="73" customFormat="1" ht="26">
      <c r="A317" s="136" t="s">
        <v>72</v>
      </c>
      <c r="B317" s="91" t="s">
        <v>464</v>
      </c>
      <c r="C317" s="91" t="s">
        <v>465</v>
      </c>
      <c r="D317" s="144" t="s">
        <v>876</v>
      </c>
      <c r="E317" s="93" t="s">
        <v>73</v>
      </c>
      <c r="F317" s="126">
        <f>F318</f>
        <v>982</v>
      </c>
      <c r="G317" s="78"/>
    </row>
    <row r="318" spans="1:7" s="73" customFormat="1" ht="26">
      <c r="A318" s="136" t="s">
        <v>74</v>
      </c>
      <c r="B318" s="91" t="s">
        <v>464</v>
      </c>
      <c r="C318" s="91" t="s">
        <v>465</v>
      </c>
      <c r="D318" s="144" t="s">
        <v>876</v>
      </c>
      <c r="E318" s="93" t="s">
        <v>75</v>
      </c>
      <c r="F318" s="126">
        <v>982</v>
      </c>
      <c r="G318" s="78"/>
    </row>
    <row r="319" spans="1:7">
      <c r="A319" s="102" t="s">
        <v>175</v>
      </c>
      <c r="B319" s="107" t="s">
        <v>464</v>
      </c>
      <c r="C319" s="107" t="s">
        <v>471</v>
      </c>
      <c r="D319" s="107"/>
      <c r="E319" s="82"/>
      <c r="F319" s="125">
        <f>F320+F330</f>
        <v>19368.5</v>
      </c>
    </row>
    <row r="320" spans="1:7" ht="26">
      <c r="A320" s="99" t="s">
        <v>176</v>
      </c>
      <c r="B320" s="108" t="s">
        <v>464</v>
      </c>
      <c r="C320" s="108" t="s">
        <v>471</v>
      </c>
      <c r="D320" s="108" t="s">
        <v>608</v>
      </c>
      <c r="E320" s="83"/>
      <c r="F320" s="125">
        <f>F321</f>
        <v>18736</v>
      </c>
    </row>
    <row r="321" spans="1:7">
      <c r="A321" s="100" t="s">
        <v>177</v>
      </c>
      <c r="B321" s="109" t="s">
        <v>464</v>
      </c>
      <c r="C321" s="109" t="s">
        <v>471</v>
      </c>
      <c r="D321" s="109" t="s">
        <v>601</v>
      </c>
      <c r="E321" s="84"/>
      <c r="F321" s="125">
        <f>F322</f>
        <v>18736</v>
      </c>
    </row>
    <row r="322" spans="1:7" ht="26">
      <c r="A322" s="103" t="s">
        <v>178</v>
      </c>
      <c r="B322" s="110" t="s">
        <v>464</v>
      </c>
      <c r="C322" s="110" t="s">
        <v>471</v>
      </c>
      <c r="D322" s="110" t="s">
        <v>602</v>
      </c>
      <c r="E322" s="85"/>
      <c r="F322" s="125">
        <f>F323+F327</f>
        <v>18736</v>
      </c>
    </row>
    <row r="323" spans="1:7" ht="39">
      <c r="A323" s="139" t="s">
        <v>844</v>
      </c>
      <c r="B323" s="111" t="s">
        <v>464</v>
      </c>
      <c r="C323" s="111" t="s">
        <v>471</v>
      </c>
      <c r="D323" s="143" t="s">
        <v>602</v>
      </c>
      <c r="E323" s="86"/>
      <c r="F323" s="126">
        <f>F324</f>
        <v>187</v>
      </c>
    </row>
    <row r="324" spans="1:7" ht="26">
      <c r="A324" s="134" t="s">
        <v>845</v>
      </c>
      <c r="B324" s="91" t="s">
        <v>464</v>
      </c>
      <c r="C324" s="91" t="s">
        <v>471</v>
      </c>
      <c r="D324" s="135" t="s">
        <v>847</v>
      </c>
      <c r="E324" s="87" t="s">
        <v>73</v>
      </c>
      <c r="F324" s="126">
        <f>F325</f>
        <v>187</v>
      </c>
    </row>
    <row r="325" spans="1:7" ht="26">
      <c r="A325" s="136" t="s">
        <v>72</v>
      </c>
      <c r="B325" s="91" t="s">
        <v>464</v>
      </c>
      <c r="C325" s="91" t="s">
        <v>471</v>
      </c>
      <c r="D325" s="135" t="s">
        <v>847</v>
      </c>
      <c r="E325" s="87" t="s">
        <v>75</v>
      </c>
      <c r="F325" s="126">
        <f>F326</f>
        <v>187</v>
      </c>
    </row>
    <row r="326" spans="1:7" s="73" customFormat="1" ht="26">
      <c r="A326" s="136" t="s">
        <v>74</v>
      </c>
      <c r="B326" s="91" t="s">
        <v>464</v>
      </c>
      <c r="C326" s="91" t="s">
        <v>471</v>
      </c>
      <c r="D326" s="135" t="s">
        <v>847</v>
      </c>
      <c r="E326" s="93"/>
      <c r="F326" s="126">
        <v>187</v>
      </c>
      <c r="G326" s="78"/>
    </row>
    <row r="327" spans="1:7" s="73" customFormat="1" ht="39">
      <c r="A327" s="136" t="s">
        <v>846</v>
      </c>
      <c r="B327" s="91" t="s">
        <v>464</v>
      </c>
      <c r="C327" s="91" t="s">
        <v>471</v>
      </c>
      <c r="D327" s="135" t="s">
        <v>848</v>
      </c>
      <c r="E327" s="93" t="s">
        <v>73</v>
      </c>
      <c r="F327" s="126">
        <f>F328</f>
        <v>18549</v>
      </c>
      <c r="G327" s="78"/>
    </row>
    <row r="328" spans="1:7" s="73" customFormat="1" ht="26">
      <c r="A328" s="136" t="s">
        <v>72</v>
      </c>
      <c r="B328" s="91" t="s">
        <v>464</v>
      </c>
      <c r="C328" s="91" t="s">
        <v>471</v>
      </c>
      <c r="D328" s="135" t="s">
        <v>848</v>
      </c>
      <c r="E328" s="93" t="s">
        <v>75</v>
      </c>
      <c r="F328" s="126">
        <f>F329</f>
        <v>18549</v>
      </c>
      <c r="G328" s="78"/>
    </row>
    <row r="329" spans="1:7" s="73" customFormat="1" ht="26">
      <c r="A329" s="136" t="s">
        <v>74</v>
      </c>
      <c r="B329" s="91" t="s">
        <v>464</v>
      </c>
      <c r="C329" s="91" t="s">
        <v>471</v>
      </c>
      <c r="D329" s="135" t="s">
        <v>848</v>
      </c>
      <c r="E329" s="93"/>
      <c r="F329" s="126">
        <v>18549</v>
      </c>
      <c r="G329" s="78"/>
    </row>
    <row r="330" spans="1:7" s="128" customFormat="1" ht="26">
      <c r="A330" s="99" t="s">
        <v>179</v>
      </c>
      <c r="B330" s="108" t="s">
        <v>464</v>
      </c>
      <c r="C330" s="108" t="s">
        <v>471</v>
      </c>
      <c r="D330" s="108" t="s">
        <v>603</v>
      </c>
      <c r="E330" s="83"/>
      <c r="F330" s="125">
        <f>F331</f>
        <v>632.5</v>
      </c>
      <c r="G330" s="127"/>
    </row>
    <row r="331" spans="1:7" ht="26">
      <c r="A331" s="100" t="s">
        <v>180</v>
      </c>
      <c r="B331" s="109" t="s">
        <v>464</v>
      </c>
      <c r="C331" s="109" t="s">
        <v>471</v>
      </c>
      <c r="D331" s="109" t="s">
        <v>604</v>
      </c>
      <c r="E331" s="84"/>
      <c r="F331" s="125">
        <f>F332</f>
        <v>632.5</v>
      </c>
    </row>
    <row r="332" spans="1:7" ht="26">
      <c r="A332" s="103" t="s">
        <v>181</v>
      </c>
      <c r="B332" s="110" t="s">
        <v>464</v>
      </c>
      <c r="C332" s="110" t="s">
        <v>471</v>
      </c>
      <c r="D332" s="110" t="s">
        <v>605</v>
      </c>
      <c r="E332" s="85"/>
      <c r="F332" s="125">
        <f>F333+F336</f>
        <v>632.5</v>
      </c>
    </row>
    <row r="333" spans="1:7" ht="39">
      <c r="A333" s="98" t="s">
        <v>182</v>
      </c>
      <c r="B333" s="111" t="s">
        <v>464</v>
      </c>
      <c r="C333" s="111" t="s">
        <v>471</v>
      </c>
      <c r="D333" s="111" t="s">
        <v>606</v>
      </c>
      <c r="E333" s="86"/>
      <c r="F333" s="126">
        <f>F334</f>
        <v>518</v>
      </c>
    </row>
    <row r="334" spans="1:7" ht="26">
      <c r="A334" s="97" t="s">
        <v>72</v>
      </c>
      <c r="B334" s="91" t="s">
        <v>464</v>
      </c>
      <c r="C334" s="91" t="s">
        <v>471</v>
      </c>
      <c r="D334" s="91" t="s">
        <v>606</v>
      </c>
      <c r="E334" s="87" t="s">
        <v>73</v>
      </c>
      <c r="F334" s="126">
        <f>F335</f>
        <v>518</v>
      </c>
    </row>
    <row r="335" spans="1:7" ht="26">
      <c r="A335" s="97" t="s">
        <v>74</v>
      </c>
      <c r="B335" s="91" t="s">
        <v>464</v>
      </c>
      <c r="C335" s="91" t="s">
        <v>471</v>
      </c>
      <c r="D335" s="91" t="s">
        <v>606</v>
      </c>
      <c r="E335" s="87" t="s">
        <v>75</v>
      </c>
      <c r="F335" s="126">
        <v>518</v>
      </c>
    </row>
    <row r="336" spans="1:7" ht="39">
      <c r="A336" s="98" t="s">
        <v>182</v>
      </c>
      <c r="B336" s="111" t="s">
        <v>464</v>
      </c>
      <c r="C336" s="111" t="s">
        <v>471</v>
      </c>
      <c r="D336" s="111" t="s">
        <v>607</v>
      </c>
      <c r="E336" s="86"/>
      <c r="F336" s="126">
        <f>F337</f>
        <v>114.5</v>
      </c>
    </row>
    <row r="337" spans="1:7" ht="26">
      <c r="A337" s="97" t="s">
        <v>72</v>
      </c>
      <c r="B337" s="91" t="s">
        <v>464</v>
      </c>
      <c r="C337" s="91" t="s">
        <v>471</v>
      </c>
      <c r="D337" s="111" t="s">
        <v>607</v>
      </c>
      <c r="E337" s="87" t="s">
        <v>73</v>
      </c>
      <c r="F337" s="126">
        <f>F338</f>
        <v>114.5</v>
      </c>
    </row>
    <row r="338" spans="1:7" ht="26">
      <c r="A338" s="97" t="s">
        <v>74</v>
      </c>
      <c r="B338" s="91" t="s">
        <v>464</v>
      </c>
      <c r="C338" s="91" t="s">
        <v>471</v>
      </c>
      <c r="D338" s="111" t="s">
        <v>607</v>
      </c>
      <c r="E338" s="87" t="s">
        <v>75</v>
      </c>
      <c r="F338" s="126">
        <v>114.5</v>
      </c>
    </row>
    <row r="339" spans="1:7" s="128" customFormat="1">
      <c r="A339" s="102" t="s">
        <v>183</v>
      </c>
      <c r="B339" s="107" t="s">
        <v>464</v>
      </c>
      <c r="C339" s="107" t="s">
        <v>468</v>
      </c>
      <c r="D339" s="107"/>
      <c r="E339" s="82"/>
      <c r="F339" s="125">
        <f>F340+F379</f>
        <v>103842</v>
      </c>
      <c r="G339" s="127"/>
    </row>
    <row r="340" spans="1:7" ht="26">
      <c r="A340" s="99" t="s">
        <v>176</v>
      </c>
      <c r="B340" s="108" t="s">
        <v>464</v>
      </c>
      <c r="C340" s="108" t="s">
        <v>468</v>
      </c>
      <c r="D340" s="108" t="s">
        <v>608</v>
      </c>
      <c r="E340" s="83"/>
      <c r="F340" s="125">
        <f>F341+F359</f>
        <v>87342</v>
      </c>
    </row>
    <row r="341" spans="1:7">
      <c r="A341" s="100" t="s">
        <v>184</v>
      </c>
      <c r="B341" s="109" t="s">
        <v>464</v>
      </c>
      <c r="C341" s="109" t="s">
        <v>468</v>
      </c>
      <c r="D341" s="109" t="s">
        <v>609</v>
      </c>
      <c r="E341" s="84"/>
      <c r="F341" s="125">
        <f>F342+F355</f>
        <v>80400</v>
      </c>
    </row>
    <row r="342" spans="1:7" ht="39">
      <c r="A342" s="103" t="s">
        <v>185</v>
      </c>
      <c r="B342" s="110" t="s">
        <v>464</v>
      </c>
      <c r="C342" s="110" t="s">
        <v>468</v>
      </c>
      <c r="D342" s="110" t="s">
        <v>610</v>
      </c>
      <c r="E342" s="85"/>
      <c r="F342" s="125">
        <f>F343+F346+F352+F349</f>
        <v>80000</v>
      </c>
    </row>
    <row r="343" spans="1:7">
      <c r="A343" s="98" t="s">
        <v>186</v>
      </c>
      <c r="B343" s="111" t="s">
        <v>464</v>
      </c>
      <c r="C343" s="111" t="s">
        <v>468</v>
      </c>
      <c r="D343" s="111" t="s">
        <v>611</v>
      </c>
      <c r="E343" s="86"/>
      <c r="F343" s="126">
        <f>F344</f>
        <v>68000</v>
      </c>
    </row>
    <row r="344" spans="1:7" ht="26">
      <c r="A344" s="97" t="s">
        <v>72</v>
      </c>
      <c r="B344" s="91" t="s">
        <v>464</v>
      </c>
      <c r="C344" s="91" t="s">
        <v>468</v>
      </c>
      <c r="D344" s="111" t="s">
        <v>611</v>
      </c>
      <c r="E344" s="87" t="s">
        <v>73</v>
      </c>
      <c r="F344" s="126">
        <f>F345</f>
        <v>68000</v>
      </c>
    </row>
    <row r="345" spans="1:7" ht="26">
      <c r="A345" s="97" t="s">
        <v>74</v>
      </c>
      <c r="B345" s="91" t="s">
        <v>464</v>
      </c>
      <c r="C345" s="91" t="s">
        <v>468</v>
      </c>
      <c r="D345" s="111" t="s">
        <v>611</v>
      </c>
      <c r="E345" s="87" t="s">
        <v>75</v>
      </c>
      <c r="F345" s="126">
        <v>68000</v>
      </c>
    </row>
    <row r="346" spans="1:7" ht="26">
      <c r="A346" s="98" t="s">
        <v>187</v>
      </c>
      <c r="B346" s="111" t="s">
        <v>464</v>
      </c>
      <c r="C346" s="111" t="s">
        <v>468</v>
      </c>
      <c r="D346" s="111" t="s">
        <v>612</v>
      </c>
      <c r="E346" s="86"/>
      <c r="F346" s="126">
        <f>F347</f>
        <v>3000</v>
      </c>
    </row>
    <row r="347" spans="1:7" ht="26">
      <c r="A347" s="97" t="s">
        <v>72</v>
      </c>
      <c r="B347" s="91" t="s">
        <v>464</v>
      </c>
      <c r="C347" s="91" t="s">
        <v>468</v>
      </c>
      <c r="D347" s="111" t="s">
        <v>612</v>
      </c>
      <c r="E347" s="87" t="s">
        <v>73</v>
      </c>
      <c r="F347" s="126">
        <f>F348</f>
        <v>3000</v>
      </c>
    </row>
    <row r="348" spans="1:7" ht="26">
      <c r="A348" s="97" t="s">
        <v>74</v>
      </c>
      <c r="B348" s="91" t="s">
        <v>464</v>
      </c>
      <c r="C348" s="91" t="s">
        <v>468</v>
      </c>
      <c r="D348" s="111" t="s">
        <v>612</v>
      </c>
      <c r="E348" s="87" t="s">
        <v>75</v>
      </c>
      <c r="F348" s="126">
        <v>3000</v>
      </c>
    </row>
    <row r="349" spans="1:7" s="73" customFormat="1">
      <c r="A349" s="182" t="s">
        <v>442</v>
      </c>
      <c r="B349" s="91" t="s">
        <v>464</v>
      </c>
      <c r="C349" s="91" t="s">
        <v>468</v>
      </c>
      <c r="D349" s="91" t="s">
        <v>613</v>
      </c>
      <c r="E349" s="87"/>
      <c r="F349" s="126">
        <f>F350</f>
        <v>3800</v>
      </c>
      <c r="G349" s="78"/>
    </row>
    <row r="350" spans="1:7" s="73" customFormat="1" ht="26">
      <c r="A350" s="182" t="s">
        <v>72</v>
      </c>
      <c r="B350" s="91" t="s">
        <v>464</v>
      </c>
      <c r="C350" s="91" t="s">
        <v>468</v>
      </c>
      <c r="D350" s="91" t="s">
        <v>613</v>
      </c>
      <c r="E350" s="87" t="s">
        <v>73</v>
      </c>
      <c r="F350" s="126">
        <f>F351</f>
        <v>3800</v>
      </c>
      <c r="G350" s="78"/>
    </row>
    <row r="351" spans="1:7" s="73" customFormat="1" ht="26">
      <c r="A351" s="182" t="s">
        <v>74</v>
      </c>
      <c r="B351" s="91" t="s">
        <v>464</v>
      </c>
      <c r="C351" s="91" t="s">
        <v>468</v>
      </c>
      <c r="D351" s="91" t="s">
        <v>613</v>
      </c>
      <c r="E351" s="87" t="s">
        <v>75</v>
      </c>
      <c r="F351" s="126">
        <v>3800</v>
      </c>
      <c r="G351" s="78"/>
    </row>
    <row r="352" spans="1:7">
      <c r="A352" s="98" t="s">
        <v>188</v>
      </c>
      <c r="B352" s="111" t="s">
        <v>464</v>
      </c>
      <c r="C352" s="111" t="s">
        <v>468</v>
      </c>
      <c r="D352" s="111" t="s">
        <v>614</v>
      </c>
      <c r="E352" s="86"/>
      <c r="F352" s="126">
        <f>F353</f>
        <v>5200</v>
      </c>
    </row>
    <row r="353" spans="1:6" ht="26">
      <c r="A353" s="97" t="s">
        <v>72</v>
      </c>
      <c r="B353" s="91" t="s">
        <v>464</v>
      </c>
      <c r="C353" s="91" t="s">
        <v>468</v>
      </c>
      <c r="D353" s="111" t="s">
        <v>614</v>
      </c>
      <c r="E353" s="87" t="s">
        <v>73</v>
      </c>
      <c r="F353" s="126">
        <f>F354</f>
        <v>5200</v>
      </c>
    </row>
    <row r="354" spans="1:6" ht="26">
      <c r="A354" s="97" t="s">
        <v>74</v>
      </c>
      <c r="B354" s="91" t="s">
        <v>464</v>
      </c>
      <c r="C354" s="91" t="s">
        <v>468</v>
      </c>
      <c r="D354" s="111" t="s">
        <v>614</v>
      </c>
      <c r="E354" s="87" t="s">
        <v>75</v>
      </c>
      <c r="F354" s="126">
        <v>5200</v>
      </c>
    </row>
    <row r="355" spans="1:6" ht="26">
      <c r="A355" s="103" t="s">
        <v>189</v>
      </c>
      <c r="B355" s="110" t="s">
        <v>464</v>
      </c>
      <c r="C355" s="110" t="s">
        <v>468</v>
      </c>
      <c r="D355" s="110" t="s">
        <v>615</v>
      </c>
      <c r="E355" s="85"/>
      <c r="F355" s="125">
        <f>F356</f>
        <v>400</v>
      </c>
    </row>
    <row r="356" spans="1:6">
      <c r="A356" s="98" t="s">
        <v>190</v>
      </c>
      <c r="B356" s="111" t="s">
        <v>464</v>
      </c>
      <c r="C356" s="111" t="s">
        <v>468</v>
      </c>
      <c r="D356" s="111" t="s">
        <v>616</v>
      </c>
      <c r="E356" s="86"/>
      <c r="F356" s="126">
        <f>F357</f>
        <v>400</v>
      </c>
    </row>
    <row r="357" spans="1:6" ht="26">
      <c r="A357" s="97" t="s">
        <v>72</v>
      </c>
      <c r="B357" s="91" t="s">
        <v>464</v>
      </c>
      <c r="C357" s="91" t="s">
        <v>468</v>
      </c>
      <c r="D357" s="111" t="s">
        <v>616</v>
      </c>
      <c r="E357" s="87" t="s">
        <v>73</v>
      </c>
      <c r="F357" s="126">
        <f>F358</f>
        <v>400</v>
      </c>
    </row>
    <row r="358" spans="1:6" ht="26">
      <c r="A358" s="97" t="s">
        <v>74</v>
      </c>
      <c r="B358" s="91" t="s">
        <v>464</v>
      </c>
      <c r="C358" s="91" t="s">
        <v>468</v>
      </c>
      <c r="D358" s="111" t="s">
        <v>616</v>
      </c>
      <c r="E358" s="87" t="s">
        <v>75</v>
      </c>
      <c r="F358" s="126">
        <v>400</v>
      </c>
    </row>
    <row r="359" spans="1:6">
      <c r="A359" s="100" t="s">
        <v>191</v>
      </c>
      <c r="B359" s="109" t="s">
        <v>464</v>
      </c>
      <c r="C359" s="109" t="s">
        <v>468</v>
      </c>
      <c r="D359" s="109" t="s">
        <v>617</v>
      </c>
      <c r="E359" s="84"/>
      <c r="F359" s="125">
        <f>F360</f>
        <v>6942</v>
      </c>
    </row>
    <row r="360" spans="1:6" ht="26">
      <c r="A360" s="103" t="s">
        <v>192</v>
      </c>
      <c r="B360" s="110" t="s">
        <v>464</v>
      </c>
      <c r="C360" s="110" t="s">
        <v>468</v>
      </c>
      <c r="D360" s="110" t="s">
        <v>618</v>
      </c>
      <c r="E360" s="85"/>
      <c r="F360" s="125">
        <f>F361+F364+F367+F370+F373+F376</f>
        <v>6942</v>
      </c>
    </row>
    <row r="361" spans="1:6">
      <c r="A361" s="98" t="s">
        <v>193</v>
      </c>
      <c r="B361" s="111" t="s">
        <v>464</v>
      </c>
      <c r="C361" s="111" t="s">
        <v>468</v>
      </c>
      <c r="D361" s="111" t="s">
        <v>619</v>
      </c>
      <c r="E361" s="86"/>
      <c r="F361" s="126">
        <f>F362</f>
        <v>2500</v>
      </c>
    </row>
    <row r="362" spans="1:6" ht="26">
      <c r="A362" s="97" t="s">
        <v>72</v>
      </c>
      <c r="B362" s="91" t="s">
        <v>464</v>
      </c>
      <c r="C362" s="91" t="s">
        <v>468</v>
      </c>
      <c r="D362" s="111" t="s">
        <v>619</v>
      </c>
      <c r="E362" s="87" t="s">
        <v>73</v>
      </c>
      <c r="F362" s="126">
        <f>F363</f>
        <v>2500</v>
      </c>
    </row>
    <row r="363" spans="1:6" ht="26">
      <c r="A363" s="97" t="s">
        <v>74</v>
      </c>
      <c r="B363" s="91" t="s">
        <v>464</v>
      </c>
      <c r="C363" s="91" t="s">
        <v>468</v>
      </c>
      <c r="D363" s="111" t="s">
        <v>619</v>
      </c>
      <c r="E363" s="87" t="s">
        <v>75</v>
      </c>
      <c r="F363" s="126">
        <v>2500</v>
      </c>
    </row>
    <row r="364" spans="1:6">
      <c r="A364" s="98" t="s">
        <v>194</v>
      </c>
      <c r="B364" s="111" t="s">
        <v>464</v>
      </c>
      <c r="C364" s="111" t="s">
        <v>468</v>
      </c>
      <c r="D364" s="111" t="s">
        <v>620</v>
      </c>
      <c r="E364" s="86"/>
      <c r="F364" s="126">
        <f>F365</f>
        <v>500</v>
      </c>
    </row>
    <row r="365" spans="1:6" ht="26">
      <c r="A365" s="97" t="s">
        <v>72</v>
      </c>
      <c r="B365" s="91" t="s">
        <v>464</v>
      </c>
      <c r="C365" s="91" t="s">
        <v>468</v>
      </c>
      <c r="D365" s="111" t="s">
        <v>620</v>
      </c>
      <c r="E365" s="87" t="s">
        <v>73</v>
      </c>
      <c r="F365" s="126">
        <f>F366</f>
        <v>500</v>
      </c>
    </row>
    <row r="366" spans="1:6" ht="26">
      <c r="A366" s="97" t="s">
        <v>74</v>
      </c>
      <c r="B366" s="91" t="s">
        <v>464</v>
      </c>
      <c r="C366" s="91" t="s">
        <v>468</v>
      </c>
      <c r="D366" s="111" t="s">
        <v>620</v>
      </c>
      <c r="E366" s="87" t="s">
        <v>75</v>
      </c>
      <c r="F366" s="126">
        <v>500</v>
      </c>
    </row>
    <row r="367" spans="1:6" ht="26">
      <c r="A367" s="98" t="s">
        <v>195</v>
      </c>
      <c r="B367" s="111" t="s">
        <v>464</v>
      </c>
      <c r="C367" s="111" t="s">
        <v>468</v>
      </c>
      <c r="D367" s="111" t="s">
        <v>621</v>
      </c>
      <c r="E367" s="86"/>
      <c r="F367" s="126">
        <f>F368</f>
        <v>1760</v>
      </c>
    </row>
    <row r="368" spans="1:6" ht="26">
      <c r="A368" s="97" t="s">
        <v>72</v>
      </c>
      <c r="B368" s="91" t="s">
        <v>464</v>
      </c>
      <c r="C368" s="91" t="s">
        <v>468</v>
      </c>
      <c r="D368" s="111" t="s">
        <v>621</v>
      </c>
      <c r="E368" s="87" t="s">
        <v>73</v>
      </c>
      <c r="F368" s="126">
        <f>F369</f>
        <v>1760</v>
      </c>
    </row>
    <row r="369" spans="1:6" ht="26">
      <c r="A369" s="97" t="s">
        <v>74</v>
      </c>
      <c r="B369" s="91" t="s">
        <v>464</v>
      </c>
      <c r="C369" s="91" t="s">
        <v>468</v>
      </c>
      <c r="D369" s="111" t="s">
        <v>621</v>
      </c>
      <c r="E369" s="87" t="s">
        <v>75</v>
      </c>
      <c r="F369" s="126">
        <v>1760</v>
      </c>
    </row>
    <row r="370" spans="1:6">
      <c r="A370" s="98" t="s">
        <v>196</v>
      </c>
      <c r="B370" s="111" t="s">
        <v>464</v>
      </c>
      <c r="C370" s="111" t="s">
        <v>468</v>
      </c>
      <c r="D370" s="111" t="s">
        <v>622</v>
      </c>
      <c r="E370" s="86"/>
      <c r="F370" s="126">
        <f>F371</f>
        <v>1248</v>
      </c>
    </row>
    <row r="371" spans="1:6" ht="26">
      <c r="A371" s="97" t="s">
        <v>72</v>
      </c>
      <c r="B371" s="91" t="s">
        <v>464</v>
      </c>
      <c r="C371" s="91" t="s">
        <v>468</v>
      </c>
      <c r="D371" s="91" t="s">
        <v>622</v>
      </c>
      <c r="E371" s="87" t="s">
        <v>73</v>
      </c>
      <c r="F371" s="126">
        <f>F372</f>
        <v>1248</v>
      </c>
    </row>
    <row r="372" spans="1:6" ht="26">
      <c r="A372" s="97" t="s">
        <v>74</v>
      </c>
      <c r="B372" s="91" t="s">
        <v>464</v>
      </c>
      <c r="C372" s="91" t="s">
        <v>468</v>
      </c>
      <c r="D372" s="91" t="s">
        <v>622</v>
      </c>
      <c r="E372" s="87" t="s">
        <v>75</v>
      </c>
      <c r="F372" s="126">
        <v>1248</v>
      </c>
    </row>
    <row r="373" spans="1:6" ht="26">
      <c r="A373" s="98" t="s">
        <v>197</v>
      </c>
      <c r="B373" s="111" t="s">
        <v>464</v>
      </c>
      <c r="C373" s="111" t="s">
        <v>468</v>
      </c>
      <c r="D373" s="111" t="s">
        <v>623</v>
      </c>
      <c r="E373" s="86"/>
      <c r="F373" s="126">
        <f>F374</f>
        <v>734</v>
      </c>
    </row>
    <row r="374" spans="1:6" ht="26">
      <c r="A374" s="97" t="s">
        <v>72</v>
      </c>
      <c r="B374" s="91" t="s">
        <v>464</v>
      </c>
      <c r="C374" s="91" t="s">
        <v>468</v>
      </c>
      <c r="D374" s="111" t="s">
        <v>623</v>
      </c>
      <c r="E374" s="87" t="s">
        <v>73</v>
      </c>
      <c r="F374" s="126">
        <f>F375</f>
        <v>734</v>
      </c>
    </row>
    <row r="375" spans="1:6" ht="26">
      <c r="A375" s="97" t="s">
        <v>74</v>
      </c>
      <c r="B375" s="91" t="s">
        <v>464</v>
      </c>
      <c r="C375" s="91" t="s">
        <v>468</v>
      </c>
      <c r="D375" s="111" t="s">
        <v>623</v>
      </c>
      <c r="E375" s="87" t="s">
        <v>75</v>
      </c>
      <c r="F375" s="126">
        <v>734</v>
      </c>
    </row>
    <row r="376" spans="1:6" ht="26">
      <c r="A376" s="98" t="s">
        <v>198</v>
      </c>
      <c r="B376" s="111" t="s">
        <v>464</v>
      </c>
      <c r="C376" s="111" t="s">
        <v>468</v>
      </c>
      <c r="D376" s="111" t="s">
        <v>624</v>
      </c>
      <c r="E376" s="86"/>
      <c r="F376" s="126">
        <f>F377</f>
        <v>200</v>
      </c>
    </row>
    <row r="377" spans="1:6" ht="26">
      <c r="A377" s="97" t="s">
        <v>72</v>
      </c>
      <c r="B377" s="91" t="s">
        <v>464</v>
      </c>
      <c r="C377" s="91" t="s">
        <v>468</v>
      </c>
      <c r="D377" s="111" t="s">
        <v>624</v>
      </c>
      <c r="E377" s="87" t="s">
        <v>73</v>
      </c>
      <c r="F377" s="126">
        <f>F378</f>
        <v>200</v>
      </c>
    </row>
    <row r="378" spans="1:6" ht="26">
      <c r="A378" s="97" t="s">
        <v>74</v>
      </c>
      <c r="B378" s="91" t="s">
        <v>464</v>
      </c>
      <c r="C378" s="91" t="s">
        <v>468</v>
      </c>
      <c r="D378" s="111" t="s">
        <v>624</v>
      </c>
      <c r="E378" s="87" t="s">
        <v>75</v>
      </c>
      <c r="F378" s="126">
        <v>200</v>
      </c>
    </row>
    <row r="379" spans="1:6" ht="26">
      <c r="A379" s="99" t="s">
        <v>199</v>
      </c>
      <c r="B379" s="108" t="s">
        <v>464</v>
      </c>
      <c r="C379" s="108" t="s">
        <v>468</v>
      </c>
      <c r="D379" s="108" t="s">
        <v>625</v>
      </c>
      <c r="E379" s="83"/>
      <c r="F379" s="125">
        <f>F380+F388</f>
        <v>16500</v>
      </c>
    </row>
    <row r="380" spans="1:6">
      <c r="A380" s="100" t="s">
        <v>200</v>
      </c>
      <c r="B380" s="109" t="s">
        <v>464</v>
      </c>
      <c r="C380" s="109" t="s">
        <v>468</v>
      </c>
      <c r="D380" s="109" t="s">
        <v>626</v>
      </c>
      <c r="E380" s="84"/>
      <c r="F380" s="125">
        <f>F381</f>
        <v>12000</v>
      </c>
    </row>
    <row r="381" spans="1:6">
      <c r="A381" s="103" t="s">
        <v>201</v>
      </c>
      <c r="B381" s="110" t="s">
        <v>464</v>
      </c>
      <c r="C381" s="110" t="s">
        <v>468</v>
      </c>
      <c r="D381" s="110" t="s">
        <v>627</v>
      </c>
      <c r="E381" s="85"/>
      <c r="F381" s="125">
        <f>F382+F385</f>
        <v>12000</v>
      </c>
    </row>
    <row r="382" spans="1:6">
      <c r="A382" s="98" t="s">
        <v>202</v>
      </c>
      <c r="B382" s="111" t="s">
        <v>464</v>
      </c>
      <c r="C382" s="111" t="s">
        <v>468</v>
      </c>
      <c r="D382" s="111" t="s">
        <v>628</v>
      </c>
      <c r="E382" s="86"/>
      <c r="F382" s="126">
        <f>F383</f>
        <v>9000</v>
      </c>
    </row>
    <row r="383" spans="1:6" ht="26">
      <c r="A383" s="97" t="s">
        <v>72</v>
      </c>
      <c r="B383" s="91" t="s">
        <v>464</v>
      </c>
      <c r="C383" s="91" t="s">
        <v>468</v>
      </c>
      <c r="D383" s="111" t="s">
        <v>628</v>
      </c>
      <c r="E383" s="87" t="s">
        <v>73</v>
      </c>
      <c r="F383" s="126">
        <f>F384</f>
        <v>9000</v>
      </c>
    </row>
    <row r="384" spans="1:6" ht="26">
      <c r="A384" s="97" t="s">
        <v>74</v>
      </c>
      <c r="B384" s="91" t="s">
        <v>464</v>
      </c>
      <c r="C384" s="91" t="s">
        <v>468</v>
      </c>
      <c r="D384" s="111" t="s">
        <v>628</v>
      </c>
      <c r="E384" s="87" t="s">
        <v>75</v>
      </c>
      <c r="F384" s="126">
        <v>9000</v>
      </c>
    </row>
    <row r="385" spans="1:7" ht="26">
      <c r="A385" s="136" t="s">
        <v>830</v>
      </c>
      <c r="B385" s="111" t="s">
        <v>464</v>
      </c>
      <c r="C385" s="111" t="s">
        <v>468</v>
      </c>
      <c r="D385" s="111" t="s">
        <v>831</v>
      </c>
      <c r="E385" s="86"/>
      <c r="F385" s="126">
        <f>F386</f>
        <v>3000</v>
      </c>
    </row>
    <row r="386" spans="1:7" ht="26">
      <c r="A386" s="97" t="s">
        <v>72</v>
      </c>
      <c r="B386" s="91" t="s">
        <v>464</v>
      </c>
      <c r="C386" s="91" t="s">
        <v>468</v>
      </c>
      <c r="D386" s="111" t="s">
        <v>831</v>
      </c>
      <c r="E386" s="87" t="s">
        <v>73</v>
      </c>
      <c r="F386" s="126">
        <f>F387</f>
        <v>3000</v>
      </c>
    </row>
    <row r="387" spans="1:7" ht="26">
      <c r="A387" s="97" t="s">
        <v>74</v>
      </c>
      <c r="B387" s="91" t="s">
        <v>464</v>
      </c>
      <c r="C387" s="91" t="s">
        <v>468</v>
      </c>
      <c r="D387" s="111" t="s">
        <v>831</v>
      </c>
      <c r="E387" s="87" t="s">
        <v>75</v>
      </c>
      <c r="F387" s="126">
        <v>3000</v>
      </c>
    </row>
    <row r="388" spans="1:7" ht="26">
      <c r="A388" s="103" t="s">
        <v>203</v>
      </c>
      <c r="B388" s="110" t="s">
        <v>464</v>
      </c>
      <c r="C388" s="110" t="s">
        <v>468</v>
      </c>
      <c r="D388" s="110" t="s">
        <v>629</v>
      </c>
      <c r="E388" s="85"/>
      <c r="F388" s="125">
        <f>F389</f>
        <v>4500</v>
      </c>
    </row>
    <row r="389" spans="1:7">
      <c r="A389" s="98" t="s">
        <v>204</v>
      </c>
      <c r="B389" s="111" t="s">
        <v>464</v>
      </c>
      <c r="C389" s="111" t="s">
        <v>468</v>
      </c>
      <c r="D389" s="111" t="s">
        <v>630</v>
      </c>
      <c r="E389" s="86"/>
      <c r="F389" s="126">
        <f>F390+F392</f>
        <v>4500</v>
      </c>
    </row>
    <row r="390" spans="1:7" ht="26">
      <c r="A390" s="97" t="s">
        <v>72</v>
      </c>
      <c r="B390" s="91" t="s">
        <v>464</v>
      </c>
      <c r="C390" s="91" t="s">
        <v>468</v>
      </c>
      <c r="D390" s="111" t="s">
        <v>630</v>
      </c>
      <c r="E390" s="87" t="s">
        <v>73</v>
      </c>
      <c r="F390" s="126">
        <f>F391</f>
        <v>3300</v>
      </c>
    </row>
    <row r="391" spans="1:7" ht="26">
      <c r="A391" s="97" t="s">
        <v>74</v>
      </c>
      <c r="B391" s="91" t="s">
        <v>464</v>
      </c>
      <c r="C391" s="91" t="s">
        <v>468</v>
      </c>
      <c r="D391" s="111" t="s">
        <v>630</v>
      </c>
      <c r="E391" s="87" t="s">
        <v>75</v>
      </c>
      <c r="F391" s="126">
        <v>3300</v>
      </c>
    </row>
    <row r="392" spans="1:7" ht="26">
      <c r="A392" s="97" t="s">
        <v>132</v>
      </c>
      <c r="B392" s="91" t="s">
        <v>464</v>
      </c>
      <c r="C392" s="91" t="s">
        <v>468</v>
      </c>
      <c r="D392" s="91" t="s">
        <v>630</v>
      </c>
      <c r="E392" s="87" t="s">
        <v>133</v>
      </c>
      <c r="F392" s="126">
        <f>F393</f>
        <v>1200</v>
      </c>
    </row>
    <row r="393" spans="1:7">
      <c r="A393" s="97" t="s">
        <v>134</v>
      </c>
      <c r="B393" s="91" t="s">
        <v>464</v>
      </c>
      <c r="C393" s="91" t="s">
        <v>468</v>
      </c>
      <c r="D393" s="91" t="s">
        <v>630</v>
      </c>
      <c r="E393" s="87" t="s">
        <v>135</v>
      </c>
      <c r="F393" s="126">
        <v>1200</v>
      </c>
    </row>
    <row r="394" spans="1:7" s="128" customFormat="1">
      <c r="A394" s="102" t="s">
        <v>205</v>
      </c>
      <c r="B394" s="107" t="s">
        <v>464</v>
      </c>
      <c r="C394" s="107" t="s">
        <v>472</v>
      </c>
      <c r="D394" s="107"/>
      <c r="E394" s="82"/>
      <c r="F394" s="125">
        <f>F395</f>
        <v>11893</v>
      </c>
      <c r="G394" s="127"/>
    </row>
    <row r="395" spans="1:7" ht="26">
      <c r="A395" s="99" t="s">
        <v>128</v>
      </c>
      <c r="B395" s="108" t="s">
        <v>464</v>
      </c>
      <c r="C395" s="108" t="s">
        <v>472</v>
      </c>
      <c r="D395" s="108" t="s">
        <v>590</v>
      </c>
      <c r="E395" s="83"/>
      <c r="F395" s="125">
        <f>F396</f>
        <v>11893</v>
      </c>
    </row>
    <row r="396" spans="1:7" ht="39">
      <c r="A396" s="100" t="s">
        <v>206</v>
      </c>
      <c r="B396" s="109" t="s">
        <v>464</v>
      </c>
      <c r="C396" s="109" t="s">
        <v>472</v>
      </c>
      <c r="D396" s="109" t="s">
        <v>631</v>
      </c>
      <c r="E396" s="84"/>
      <c r="F396" s="125">
        <f>F397+F407+F411+F415+F431</f>
        <v>11893</v>
      </c>
    </row>
    <row r="397" spans="1:7" ht="39">
      <c r="A397" s="103" t="s">
        <v>207</v>
      </c>
      <c r="B397" s="110" t="s">
        <v>464</v>
      </c>
      <c r="C397" s="110" t="s">
        <v>472</v>
      </c>
      <c r="D397" s="110" t="s">
        <v>632</v>
      </c>
      <c r="E397" s="85"/>
      <c r="F397" s="125">
        <f>F398+F401+F404</f>
        <v>2030</v>
      </c>
    </row>
    <row r="398" spans="1:7" ht="91">
      <c r="A398" s="98" t="s">
        <v>208</v>
      </c>
      <c r="B398" s="111" t="s">
        <v>464</v>
      </c>
      <c r="C398" s="111" t="s">
        <v>472</v>
      </c>
      <c r="D398" s="111" t="s">
        <v>633</v>
      </c>
      <c r="E398" s="86"/>
      <c r="F398" s="126">
        <f>F399</f>
        <v>380</v>
      </c>
    </row>
    <row r="399" spans="1:7" ht="26">
      <c r="A399" s="97" t="s">
        <v>72</v>
      </c>
      <c r="B399" s="91" t="s">
        <v>464</v>
      </c>
      <c r="C399" s="91" t="s">
        <v>472</v>
      </c>
      <c r="D399" s="111" t="s">
        <v>633</v>
      </c>
      <c r="E399" s="87" t="s">
        <v>73</v>
      </c>
      <c r="F399" s="126">
        <f>F400</f>
        <v>380</v>
      </c>
    </row>
    <row r="400" spans="1:7" ht="26">
      <c r="A400" s="97" t="s">
        <v>74</v>
      </c>
      <c r="B400" s="91" t="s">
        <v>464</v>
      </c>
      <c r="C400" s="91" t="s">
        <v>472</v>
      </c>
      <c r="D400" s="111" t="s">
        <v>633</v>
      </c>
      <c r="E400" s="87" t="s">
        <v>75</v>
      </c>
      <c r="F400" s="126">
        <v>380</v>
      </c>
    </row>
    <row r="401" spans="1:6" ht="65">
      <c r="A401" s="98" t="s">
        <v>209</v>
      </c>
      <c r="B401" s="111" t="s">
        <v>464</v>
      </c>
      <c r="C401" s="111" t="s">
        <v>472</v>
      </c>
      <c r="D401" s="111" t="s">
        <v>634</v>
      </c>
      <c r="E401" s="86"/>
      <c r="F401" s="126">
        <f>F402</f>
        <v>855</v>
      </c>
    </row>
    <row r="402" spans="1:6" ht="26">
      <c r="A402" s="97" t="s">
        <v>72</v>
      </c>
      <c r="B402" s="91" t="s">
        <v>464</v>
      </c>
      <c r="C402" s="91" t="s">
        <v>472</v>
      </c>
      <c r="D402" s="111" t="s">
        <v>634</v>
      </c>
      <c r="E402" s="87" t="s">
        <v>73</v>
      </c>
      <c r="F402" s="126">
        <f>F403</f>
        <v>855</v>
      </c>
    </row>
    <row r="403" spans="1:6" ht="26">
      <c r="A403" s="97" t="s">
        <v>74</v>
      </c>
      <c r="B403" s="91" t="s">
        <v>464</v>
      </c>
      <c r="C403" s="91" t="s">
        <v>472</v>
      </c>
      <c r="D403" s="111" t="s">
        <v>634</v>
      </c>
      <c r="E403" s="87" t="s">
        <v>75</v>
      </c>
      <c r="F403" s="126">
        <v>855</v>
      </c>
    </row>
    <row r="404" spans="1:6" ht="39">
      <c r="A404" s="98" t="s">
        <v>210</v>
      </c>
      <c r="B404" s="111" t="s">
        <v>464</v>
      </c>
      <c r="C404" s="111" t="s">
        <v>472</v>
      </c>
      <c r="D404" s="111" t="s">
        <v>635</v>
      </c>
      <c r="E404" s="86"/>
      <c r="F404" s="126">
        <f>F405</f>
        <v>795</v>
      </c>
    </row>
    <row r="405" spans="1:6" ht="26">
      <c r="A405" s="97" t="s">
        <v>72</v>
      </c>
      <c r="B405" s="91" t="s">
        <v>464</v>
      </c>
      <c r="C405" s="91" t="s">
        <v>472</v>
      </c>
      <c r="D405" s="111" t="s">
        <v>635</v>
      </c>
      <c r="E405" s="87" t="s">
        <v>73</v>
      </c>
      <c r="F405" s="126">
        <f>F406</f>
        <v>795</v>
      </c>
    </row>
    <row r="406" spans="1:6" ht="26">
      <c r="A406" s="97" t="s">
        <v>74</v>
      </c>
      <c r="B406" s="91" t="s">
        <v>464</v>
      </c>
      <c r="C406" s="91" t="s">
        <v>472</v>
      </c>
      <c r="D406" s="111" t="s">
        <v>635</v>
      </c>
      <c r="E406" s="87" t="s">
        <v>75</v>
      </c>
      <c r="F406" s="126">
        <v>795</v>
      </c>
    </row>
    <row r="407" spans="1:6" ht="52">
      <c r="A407" s="103" t="s">
        <v>211</v>
      </c>
      <c r="B407" s="110" t="s">
        <v>464</v>
      </c>
      <c r="C407" s="110" t="s">
        <v>472</v>
      </c>
      <c r="D407" s="110" t="s">
        <v>636</v>
      </c>
      <c r="E407" s="85"/>
      <c r="F407" s="125">
        <f>F408</f>
        <v>198.4</v>
      </c>
    </row>
    <row r="408" spans="1:6" ht="52">
      <c r="A408" s="98" t="s">
        <v>212</v>
      </c>
      <c r="B408" s="111" t="s">
        <v>464</v>
      </c>
      <c r="C408" s="111" t="s">
        <v>472</v>
      </c>
      <c r="D408" s="111" t="s">
        <v>637</v>
      </c>
      <c r="E408" s="86"/>
      <c r="F408" s="126">
        <f>F409</f>
        <v>198.4</v>
      </c>
    </row>
    <row r="409" spans="1:6" ht="26">
      <c r="A409" s="97" t="s">
        <v>72</v>
      </c>
      <c r="B409" s="91" t="s">
        <v>464</v>
      </c>
      <c r="C409" s="91" t="s">
        <v>472</v>
      </c>
      <c r="D409" s="111" t="s">
        <v>637</v>
      </c>
      <c r="E409" s="87" t="s">
        <v>73</v>
      </c>
      <c r="F409" s="126">
        <f>F410</f>
        <v>198.4</v>
      </c>
    </row>
    <row r="410" spans="1:6" ht="26">
      <c r="A410" s="97" t="s">
        <v>74</v>
      </c>
      <c r="B410" s="91" t="s">
        <v>464</v>
      </c>
      <c r="C410" s="91" t="s">
        <v>472</v>
      </c>
      <c r="D410" s="111" t="s">
        <v>637</v>
      </c>
      <c r="E410" s="87" t="s">
        <v>75</v>
      </c>
      <c r="F410" s="126">
        <v>198.4</v>
      </c>
    </row>
    <row r="411" spans="1:6" ht="52">
      <c r="A411" s="103" t="s">
        <v>213</v>
      </c>
      <c r="B411" s="110" t="s">
        <v>464</v>
      </c>
      <c r="C411" s="110" t="s">
        <v>472</v>
      </c>
      <c r="D411" s="110" t="s">
        <v>638</v>
      </c>
      <c r="E411" s="85"/>
      <c r="F411" s="125">
        <f>F412</f>
        <v>1118</v>
      </c>
    </row>
    <row r="412" spans="1:6" ht="104">
      <c r="A412" s="98" t="s">
        <v>214</v>
      </c>
      <c r="B412" s="111" t="s">
        <v>464</v>
      </c>
      <c r="C412" s="111" t="s">
        <v>472</v>
      </c>
      <c r="D412" s="111" t="s">
        <v>639</v>
      </c>
      <c r="E412" s="86"/>
      <c r="F412" s="126">
        <f>F413</f>
        <v>1118</v>
      </c>
    </row>
    <row r="413" spans="1:6" ht="26">
      <c r="A413" s="97" t="s">
        <v>72</v>
      </c>
      <c r="B413" s="91" t="s">
        <v>464</v>
      </c>
      <c r="C413" s="91" t="s">
        <v>472</v>
      </c>
      <c r="D413" s="111" t="s">
        <v>639</v>
      </c>
      <c r="E413" s="87" t="s">
        <v>73</v>
      </c>
      <c r="F413" s="126">
        <f>F414</f>
        <v>1118</v>
      </c>
    </row>
    <row r="414" spans="1:6" ht="26">
      <c r="A414" s="97" t="s">
        <v>74</v>
      </c>
      <c r="B414" s="91" t="s">
        <v>464</v>
      </c>
      <c r="C414" s="91" t="s">
        <v>472</v>
      </c>
      <c r="D414" s="111" t="s">
        <v>639</v>
      </c>
      <c r="E414" s="87" t="s">
        <v>75</v>
      </c>
      <c r="F414" s="126">
        <v>1118</v>
      </c>
    </row>
    <row r="415" spans="1:6" ht="52">
      <c r="A415" s="103" t="s">
        <v>215</v>
      </c>
      <c r="B415" s="110" t="s">
        <v>464</v>
      </c>
      <c r="C415" s="110" t="s">
        <v>472</v>
      </c>
      <c r="D415" s="110" t="s">
        <v>640</v>
      </c>
      <c r="E415" s="85"/>
      <c r="F415" s="125">
        <f>F416+F419+F422+F425+F428</f>
        <v>3256.6</v>
      </c>
    </row>
    <row r="416" spans="1:6" ht="39">
      <c r="A416" s="98" t="s">
        <v>216</v>
      </c>
      <c r="B416" s="111" t="s">
        <v>464</v>
      </c>
      <c r="C416" s="111" t="s">
        <v>472</v>
      </c>
      <c r="D416" s="111" t="s">
        <v>641</v>
      </c>
      <c r="E416" s="86"/>
      <c r="F416" s="126">
        <f>F417</f>
        <v>100</v>
      </c>
    </row>
    <row r="417" spans="1:7" ht="26">
      <c r="A417" s="97" t="s">
        <v>72</v>
      </c>
      <c r="B417" s="91" t="s">
        <v>464</v>
      </c>
      <c r="C417" s="91" t="s">
        <v>472</v>
      </c>
      <c r="D417" s="111" t="s">
        <v>641</v>
      </c>
      <c r="E417" s="87" t="s">
        <v>73</v>
      </c>
      <c r="F417" s="126">
        <f>F418</f>
        <v>100</v>
      </c>
    </row>
    <row r="418" spans="1:7" ht="26">
      <c r="A418" s="97" t="s">
        <v>74</v>
      </c>
      <c r="B418" s="91" t="s">
        <v>464</v>
      </c>
      <c r="C418" s="91" t="s">
        <v>472</v>
      </c>
      <c r="D418" s="111" t="s">
        <v>641</v>
      </c>
      <c r="E418" s="87" t="s">
        <v>75</v>
      </c>
      <c r="F418" s="126">
        <v>100</v>
      </c>
    </row>
    <row r="419" spans="1:7" ht="39">
      <c r="A419" s="98" t="s">
        <v>217</v>
      </c>
      <c r="B419" s="111" t="s">
        <v>464</v>
      </c>
      <c r="C419" s="111" t="s">
        <v>472</v>
      </c>
      <c r="D419" s="111" t="s">
        <v>642</v>
      </c>
      <c r="E419" s="86"/>
      <c r="F419" s="126">
        <f>F420</f>
        <v>500</v>
      </c>
    </row>
    <row r="420" spans="1:7" ht="26">
      <c r="A420" s="97" t="s">
        <v>72</v>
      </c>
      <c r="B420" s="91" t="s">
        <v>464</v>
      </c>
      <c r="C420" s="91" t="s">
        <v>472</v>
      </c>
      <c r="D420" s="111" t="s">
        <v>642</v>
      </c>
      <c r="E420" s="87" t="s">
        <v>73</v>
      </c>
      <c r="F420" s="126">
        <f>F421</f>
        <v>500</v>
      </c>
    </row>
    <row r="421" spans="1:7" ht="26">
      <c r="A421" s="97" t="s">
        <v>74</v>
      </c>
      <c r="B421" s="91" t="s">
        <v>464</v>
      </c>
      <c r="C421" s="91" t="s">
        <v>472</v>
      </c>
      <c r="D421" s="111" t="s">
        <v>642</v>
      </c>
      <c r="E421" s="87" t="s">
        <v>75</v>
      </c>
      <c r="F421" s="126">
        <v>500</v>
      </c>
    </row>
    <row r="422" spans="1:7" ht="39">
      <c r="A422" s="98" t="s">
        <v>218</v>
      </c>
      <c r="B422" s="111" t="s">
        <v>464</v>
      </c>
      <c r="C422" s="111" t="s">
        <v>472</v>
      </c>
      <c r="D422" s="111" t="s">
        <v>643</v>
      </c>
      <c r="E422" s="86"/>
      <c r="F422" s="126">
        <f>F423</f>
        <v>1271.5999999999999</v>
      </c>
    </row>
    <row r="423" spans="1:7" ht="26">
      <c r="A423" s="97" t="s">
        <v>72</v>
      </c>
      <c r="B423" s="91" t="s">
        <v>464</v>
      </c>
      <c r="C423" s="91" t="s">
        <v>472</v>
      </c>
      <c r="D423" s="111" t="s">
        <v>643</v>
      </c>
      <c r="E423" s="87" t="s">
        <v>73</v>
      </c>
      <c r="F423" s="126">
        <f>F424</f>
        <v>1271.5999999999999</v>
      </c>
    </row>
    <row r="424" spans="1:7" ht="26">
      <c r="A424" s="97" t="s">
        <v>74</v>
      </c>
      <c r="B424" s="91" t="s">
        <v>464</v>
      </c>
      <c r="C424" s="91" t="s">
        <v>472</v>
      </c>
      <c r="D424" s="111" t="s">
        <v>643</v>
      </c>
      <c r="E424" s="87" t="s">
        <v>75</v>
      </c>
      <c r="F424" s="126">
        <v>1271.5999999999999</v>
      </c>
    </row>
    <row r="425" spans="1:7" s="158" customFormat="1" ht="78">
      <c r="A425" s="136" t="s">
        <v>820</v>
      </c>
      <c r="B425" s="91" t="s">
        <v>464</v>
      </c>
      <c r="C425" s="91" t="s">
        <v>472</v>
      </c>
      <c r="D425" s="135" t="s">
        <v>827</v>
      </c>
      <c r="E425" s="93"/>
      <c r="F425" s="126">
        <f>F426</f>
        <v>1134</v>
      </c>
      <c r="G425" s="157"/>
    </row>
    <row r="426" spans="1:7" s="158" customFormat="1" ht="26">
      <c r="A426" s="136" t="s">
        <v>72</v>
      </c>
      <c r="B426" s="91" t="s">
        <v>464</v>
      </c>
      <c r="C426" s="91" t="s">
        <v>472</v>
      </c>
      <c r="D426" s="135" t="s">
        <v>827</v>
      </c>
      <c r="E426" s="93" t="s">
        <v>73</v>
      </c>
      <c r="F426" s="126">
        <f>F427</f>
        <v>1134</v>
      </c>
      <c r="G426" s="157"/>
    </row>
    <row r="427" spans="1:7" s="158" customFormat="1" ht="26">
      <c r="A427" s="136" t="s">
        <v>74</v>
      </c>
      <c r="B427" s="91" t="s">
        <v>464</v>
      </c>
      <c r="C427" s="91" t="s">
        <v>472</v>
      </c>
      <c r="D427" s="135" t="s">
        <v>827</v>
      </c>
      <c r="E427" s="93" t="s">
        <v>75</v>
      </c>
      <c r="F427" s="126">
        <v>1134</v>
      </c>
      <c r="G427" s="157"/>
    </row>
    <row r="428" spans="1:7" s="158" customFormat="1" ht="78">
      <c r="A428" s="136" t="s">
        <v>820</v>
      </c>
      <c r="B428" s="91" t="s">
        <v>464</v>
      </c>
      <c r="C428" s="91" t="s">
        <v>472</v>
      </c>
      <c r="D428" s="135" t="s">
        <v>828</v>
      </c>
      <c r="E428" s="93"/>
      <c r="F428" s="126">
        <f>F429</f>
        <v>251</v>
      </c>
      <c r="G428" s="157"/>
    </row>
    <row r="429" spans="1:7" s="158" customFormat="1" ht="26">
      <c r="A429" s="136" t="s">
        <v>72</v>
      </c>
      <c r="B429" s="91" t="s">
        <v>464</v>
      </c>
      <c r="C429" s="91" t="s">
        <v>472</v>
      </c>
      <c r="D429" s="135" t="s">
        <v>828</v>
      </c>
      <c r="E429" s="93" t="s">
        <v>73</v>
      </c>
      <c r="F429" s="126">
        <f>F430</f>
        <v>251</v>
      </c>
      <c r="G429" s="157"/>
    </row>
    <row r="430" spans="1:7" s="158" customFormat="1" ht="26">
      <c r="A430" s="136" t="s">
        <v>74</v>
      </c>
      <c r="B430" s="91" t="s">
        <v>464</v>
      </c>
      <c r="C430" s="91" t="s">
        <v>472</v>
      </c>
      <c r="D430" s="135" t="s">
        <v>828</v>
      </c>
      <c r="E430" s="93" t="s">
        <v>75</v>
      </c>
      <c r="F430" s="126">
        <v>251</v>
      </c>
      <c r="G430" s="157"/>
    </row>
    <row r="431" spans="1:7" s="128" customFormat="1" ht="39">
      <c r="A431" s="103" t="s">
        <v>219</v>
      </c>
      <c r="B431" s="110" t="s">
        <v>464</v>
      </c>
      <c r="C431" s="110" t="s">
        <v>472</v>
      </c>
      <c r="D431" s="110" t="s">
        <v>644</v>
      </c>
      <c r="E431" s="85"/>
      <c r="F431" s="125">
        <f>F432+F436</f>
        <v>5290</v>
      </c>
      <c r="G431" s="127"/>
    </row>
    <row r="432" spans="1:7">
      <c r="A432" s="98" t="s">
        <v>220</v>
      </c>
      <c r="B432" s="111" t="s">
        <v>464</v>
      </c>
      <c r="C432" s="111" t="s">
        <v>472</v>
      </c>
      <c r="D432" s="111" t="s">
        <v>645</v>
      </c>
      <c r="E432" s="86"/>
      <c r="F432" s="126">
        <f>F433</f>
        <v>256</v>
      </c>
    </row>
    <row r="433" spans="1:7" ht="26">
      <c r="A433" s="97" t="s">
        <v>132</v>
      </c>
      <c r="B433" s="91" t="s">
        <v>464</v>
      </c>
      <c r="C433" s="91" t="s">
        <v>472</v>
      </c>
      <c r="D433" s="111" t="s">
        <v>645</v>
      </c>
      <c r="E433" s="87" t="s">
        <v>133</v>
      </c>
      <c r="F433" s="126">
        <f>F434+F435</f>
        <v>256</v>
      </c>
    </row>
    <row r="434" spans="1:7">
      <c r="A434" s="97" t="s">
        <v>134</v>
      </c>
      <c r="B434" s="91" t="s">
        <v>464</v>
      </c>
      <c r="C434" s="91" t="s">
        <v>472</v>
      </c>
      <c r="D434" s="111" t="s">
        <v>645</v>
      </c>
      <c r="E434" s="87" t="s">
        <v>135</v>
      </c>
      <c r="F434" s="126">
        <v>213.1</v>
      </c>
    </row>
    <row r="435" spans="1:7">
      <c r="A435" s="97" t="s">
        <v>221</v>
      </c>
      <c r="B435" s="91" t="s">
        <v>464</v>
      </c>
      <c r="C435" s="91" t="s">
        <v>472</v>
      </c>
      <c r="D435" s="111" t="s">
        <v>645</v>
      </c>
      <c r="E435" s="87" t="s">
        <v>222</v>
      </c>
      <c r="F435" s="126">
        <v>42.9</v>
      </c>
    </row>
    <row r="436" spans="1:7" ht="52">
      <c r="A436" s="134" t="s">
        <v>888</v>
      </c>
      <c r="B436" s="111" t="s">
        <v>464</v>
      </c>
      <c r="C436" s="111" t="s">
        <v>472</v>
      </c>
      <c r="D436" s="111" t="s">
        <v>646</v>
      </c>
      <c r="E436" s="86"/>
      <c r="F436" s="126">
        <f>F437+F439</f>
        <v>5034</v>
      </c>
    </row>
    <row r="437" spans="1:7" ht="26">
      <c r="A437" s="97" t="s">
        <v>72</v>
      </c>
      <c r="B437" s="91" t="s">
        <v>464</v>
      </c>
      <c r="C437" s="91" t="s">
        <v>472</v>
      </c>
      <c r="D437" s="111" t="s">
        <v>646</v>
      </c>
      <c r="E437" s="87" t="s">
        <v>73</v>
      </c>
      <c r="F437" s="126">
        <f>F438</f>
        <v>522</v>
      </c>
    </row>
    <row r="438" spans="1:7" ht="26">
      <c r="A438" s="97" t="s">
        <v>74</v>
      </c>
      <c r="B438" s="91" t="s">
        <v>464</v>
      </c>
      <c r="C438" s="91" t="s">
        <v>472</v>
      </c>
      <c r="D438" s="111" t="s">
        <v>646</v>
      </c>
      <c r="E438" s="87" t="s">
        <v>75</v>
      </c>
      <c r="F438" s="126">
        <v>522</v>
      </c>
    </row>
    <row r="439" spans="1:7" ht="26">
      <c r="A439" s="97" t="s">
        <v>132</v>
      </c>
      <c r="B439" s="91" t="s">
        <v>464</v>
      </c>
      <c r="C439" s="91" t="s">
        <v>472</v>
      </c>
      <c r="D439" s="91" t="s">
        <v>646</v>
      </c>
      <c r="E439" s="87" t="s">
        <v>133</v>
      </c>
      <c r="F439" s="126">
        <f>F440+F441</f>
        <v>4512</v>
      </c>
    </row>
    <row r="440" spans="1:7">
      <c r="A440" s="97" t="s">
        <v>134</v>
      </c>
      <c r="B440" s="91" t="s">
        <v>464</v>
      </c>
      <c r="C440" s="91" t="s">
        <v>472</v>
      </c>
      <c r="D440" s="91" t="s">
        <v>646</v>
      </c>
      <c r="E440" s="87" t="s">
        <v>135</v>
      </c>
      <c r="F440" s="126">
        <v>4452</v>
      </c>
    </row>
    <row r="441" spans="1:7">
      <c r="A441" s="97" t="s">
        <v>221</v>
      </c>
      <c r="B441" s="91" t="s">
        <v>464</v>
      </c>
      <c r="C441" s="91" t="s">
        <v>472</v>
      </c>
      <c r="D441" s="91" t="s">
        <v>646</v>
      </c>
      <c r="E441" s="87" t="s">
        <v>222</v>
      </c>
      <c r="F441" s="126">
        <v>60</v>
      </c>
    </row>
    <row r="442" spans="1:7" s="128" customFormat="1">
      <c r="A442" s="102" t="s">
        <v>223</v>
      </c>
      <c r="B442" s="107" t="s">
        <v>464</v>
      </c>
      <c r="C442" s="107" t="s">
        <v>473</v>
      </c>
      <c r="D442" s="107"/>
      <c r="E442" s="82"/>
      <c r="F442" s="125">
        <f>F443+F464+F470+F458</f>
        <v>3922.2</v>
      </c>
      <c r="G442" s="127"/>
    </row>
    <row r="443" spans="1:7" ht="26">
      <c r="A443" s="99" t="s">
        <v>179</v>
      </c>
      <c r="B443" s="108" t="s">
        <v>464</v>
      </c>
      <c r="C443" s="108" t="s">
        <v>473</v>
      </c>
      <c r="D443" s="108" t="s">
        <v>603</v>
      </c>
      <c r="E443" s="83"/>
      <c r="F443" s="125">
        <f>F444+F453</f>
        <v>990</v>
      </c>
    </row>
    <row r="444" spans="1:7" ht="26">
      <c r="A444" s="100" t="s">
        <v>224</v>
      </c>
      <c r="B444" s="109" t="s">
        <v>464</v>
      </c>
      <c r="C444" s="109" t="s">
        <v>473</v>
      </c>
      <c r="D444" s="109" t="s">
        <v>647</v>
      </c>
      <c r="E444" s="84"/>
      <c r="F444" s="125">
        <f>F445+F449</f>
        <v>500</v>
      </c>
    </row>
    <row r="445" spans="1:7" ht="39">
      <c r="A445" s="103" t="s">
        <v>225</v>
      </c>
      <c r="B445" s="110" t="s">
        <v>464</v>
      </c>
      <c r="C445" s="110" t="s">
        <v>473</v>
      </c>
      <c r="D445" s="110" t="s">
        <v>648</v>
      </c>
      <c r="E445" s="85"/>
      <c r="F445" s="125">
        <f>F446</f>
        <v>100</v>
      </c>
    </row>
    <row r="446" spans="1:7" ht="39">
      <c r="A446" s="98" t="s">
        <v>226</v>
      </c>
      <c r="B446" s="111" t="s">
        <v>464</v>
      </c>
      <c r="C446" s="111" t="s">
        <v>473</v>
      </c>
      <c r="D446" s="111" t="s">
        <v>649</v>
      </c>
      <c r="E446" s="86"/>
      <c r="F446" s="126">
        <f>F447</f>
        <v>100</v>
      </c>
    </row>
    <row r="447" spans="1:7" ht="26">
      <c r="A447" s="97" t="s">
        <v>72</v>
      </c>
      <c r="B447" s="91" t="s">
        <v>464</v>
      </c>
      <c r="C447" s="91" t="s">
        <v>473</v>
      </c>
      <c r="D447" s="111" t="s">
        <v>649</v>
      </c>
      <c r="E447" s="87" t="s">
        <v>73</v>
      </c>
      <c r="F447" s="126">
        <f>F448</f>
        <v>100</v>
      </c>
    </row>
    <row r="448" spans="1:7" ht="26">
      <c r="A448" s="97" t="s">
        <v>74</v>
      </c>
      <c r="B448" s="91" t="s">
        <v>464</v>
      </c>
      <c r="C448" s="91" t="s">
        <v>473</v>
      </c>
      <c r="D448" s="111" t="s">
        <v>649</v>
      </c>
      <c r="E448" s="87" t="s">
        <v>75</v>
      </c>
      <c r="F448" s="126">
        <v>100</v>
      </c>
    </row>
    <row r="449" spans="1:7" ht="26">
      <c r="A449" s="103" t="s">
        <v>227</v>
      </c>
      <c r="B449" s="110" t="s">
        <v>464</v>
      </c>
      <c r="C449" s="110" t="s">
        <v>473</v>
      </c>
      <c r="D449" s="110" t="s">
        <v>650</v>
      </c>
      <c r="E449" s="85"/>
      <c r="F449" s="125">
        <f>F450</f>
        <v>400</v>
      </c>
    </row>
    <row r="450" spans="1:7" ht="39">
      <c r="A450" s="98" t="s">
        <v>230</v>
      </c>
      <c r="B450" s="111" t="s">
        <v>464</v>
      </c>
      <c r="C450" s="111" t="s">
        <v>473</v>
      </c>
      <c r="D450" s="111" t="s">
        <v>651</v>
      </c>
      <c r="E450" s="86"/>
      <c r="F450" s="126">
        <f>F451</f>
        <v>400</v>
      </c>
    </row>
    <row r="451" spans="1:7">
      <c r="A451" s="97" t="s">
        <v>84</v>
      </c>
      <c r="B451" s="91" t="s">
        <v>464</v>
      </c>
      <c r="C451" s="91" t="s">
        <v>473</v>
      </c>
      <c r="D451" s="91" t="s">
        <v>651</v>
      </c>
      <c r="E451" s="87" t="s">
        <v>85</v>
      </c>
      <c r="F451" s="126">
        <f>F452</f>
        <v>400</v>
      </c>
    </row>
    <row r="452" spans="1:7" ht="39">
      <c r="A452" s="97" t="s">
        <v>228</v>
      </c>
      <c r="B452" s="91" t="s">
        <v>464</v>
      </c>
      <c r="C452" s="91" t="s">
        <v>473</v>
      </c>
      <c r="D452" s="91" t="s">
        <v>651</v>
      </c>
      <c r="E452" s="87" t="s">
        <v>229</v>
      </c>
      <c r="F452" s="126">
        <v>400</v>
      </c>
    </row>
    <row r="453" spans="1:7" ht="26">
      <c r="A453" s="100" t="s">
        <v>180</v>
      </c>
      <c r="B453" s="109" t="s">
        <v>464</v>
      </c>
      <c r="C453" s="109" t="s">
        <v>473</v>
      </c>
      <c r="D453" s="109" t="s">
        <v>604</v>
      </c>
      <c r="E453" s="84"/>
      <c r="F453" s="125">
        <f>F454</f>
        <v>490</v>
      </c>
    </row>
    <row r="454" spans="1:7" ht="78">
      <c r="A454" s="103" t="s">
        <v>231</v>
      </c>
      <c r="B454" s="110" t="s">
        <v>464</v>
      </c>
      <c r="C454" s="110" t="s">
        <v>473</v>
      </c>
      <c r="D454" s="110" t="s">
        <v>652</v>
      </c>
      <c r="E454" s="85"/>
      <c r="F454" s="125">
        <f>F455</f>
        <v>490</v>
      </c>
    </row>
    <row r="455" spans="1:7" ht="26">
      <c r="A455" s="98" t="s">
        <v>232</v>
      </c>
      <c r="B455" s="111" t="s">
        <v>464</v>
      </c>
      <c r="C455" s="111" t="s">
        <v>473</v>
      </c>
      <c r="D455" s="111" t="s">
        <v>653</v>
      </c>
      <c r="E455" s="86"/>
      <c r="F455" s="126">
        <f>F456</f>
        <v>490</v>
      </c>
    </row>
    <row r="456" spans="1:7" ht="26">
      <c r="A456" s="97" t="s">
        <v>72</v>
      </c>
      <c r="B456" s="91" t="s">
        <v>464</v>
      </c>
      <c r="C456" s="91" t="s">
        <v>473</v>
      </c>
      <c r="D456" s="111" t="s">
        <v>653</v>
      </c>
      <c r="E456" s="87" t="s">
        <v>73</v>
      </c>
      <c r="F456" s="126">
        <f>F457</f>
        <v>490</v>
      </c>
    </row>
    <row r="457" spans="1:7" ht="26">
      <c r="A457" s="97" t="s">
        <v>74</v>
      </c>
      <c r="B457" s="91" t="s">
        <v>464</v>
      </c>
      <c r="C457" s="91" t="s">
        <v>473</v>
      </c>
      <c r="D457" s="111" t="s">
        <v>653</v>
      </c>
      <c r="E457" s="87" t="s">
        <v>75</v>
      </c>
      <c r="F457" s="126">
        <v>490</v>
      </c>
    </row>
    <row r="458" spans="1:7" s="73" customFormat="1" ht="26">
      <c r="A458" s="137" t="s">
        <v>199</v>
      </c>
      <c r="B458" s="110" t="s">
        <v>464</v>
      </c>
      <c r="C458" s="110" t="s">
        <v>473</v>
      </c>
      <c r="D458" s="140" t="s">
        <v>625</v>
      </c>
      <c r="E458" s="87"/>
      <c r="F458" s="125">
        <f>F459</f>
        <v>1242.2</v>
      </c>
      <c r="G458" s="78"/>
    </row>
    <row r="459" spans="1:7" s="73" customFormat="1">
      <c r="A459" s="138" t="s">
        <v>200</v>
      </c>
      <c r="B459" s="110" t="s">
        <v>464</v>
      </c>
      <c r="C459" s="110" t="s">
        <v>473</v>
      </c>
      <c r="D459" s="141" t="s">
        <v>626</v>
      </c>
      <c r="E459" s="87"/>
      <c r="F459" s="125">
        <f>F460</f>
        <v>1242.2</v>
      </c>
      <c r="G459" s="78"/>
    </row>
    <row r="460" spans="1:7" s="73" customFormat="1" ht="26">
      <c r="A460" s="139" t="s">
        <v>233</v>
      </c>
      <c r="B460" s="110" t="s">
        <v>464</v>
      </c>
      <c r="C460" s="110" t="s">
        <v>473</v>
      </c>
      <c r="D460" s="143" t="s">
        <v>654</v>
      </c>
      <c r="E460" s="87"/>
      <c r="F460" s="125">
        <f>F461</f>
        <v>1242.2</v>
      </c>
      <c r="G460" s="78"/>
    </row>
    <row r="461" spans="1:7" s="73" customFormat="1">
      <c r="A461" s="134" t="s">
        <v>946</v>
      </c>
      <c r="B461" s="91" t="s">
        <v>464</v>
      </c>
      <c r="C461" s="91" t="s">
        <v>473</v>
      </c>
      <c r="D461" s="135" t="s">
        <v>947</v>
      </c>
      <c r="E461" s="95"/>
      <c r="F461" s="126">
        <f>F462</f>
        <v>1242.2</v>
      </c>
      <c r="G461" s="78"/>
    </row>
    <row r="462" spans="1:7" s="73" customFormat="1" ht="26">
      <c r="A462" s="136" t="s">
        <v>72</v>
      </c>
      <c r="B462" s="91" t="s">
        <v>464</v>
      </c>
      <c r="C462" s="91" t="s">
        <v>473</v>
      </c>
      <c r="D462" s="135" t="s">
        <v>947</v>
      </c>
      <c r="E462" s="93" t="s">
        <v>73</v>
      </c>
      <c r="F462" s="126">
        <f>F463</f>
        <v>1242.2</v>
      </c>
      <c r="G462" s="78"/>
    </row>
    <row r="463" spans="1:7" s="73" customFormat="1" ht="26">
      <c r="A463" s="136" t="s">
        <v>74</v>
      </c>
      <c r="B463" s="91" t="s">
        <v>464</v>
      </c>
      <c r="C463" s="91" t="s">
        <v>473</v>
      </c>
      <c r="D463" s="135" t="s">
        <v>947</v>
      </c>
      <c r="E463" s="93" t="s">
        <v>75</v>
      </c>
      <c r="F463" s="126">
        <v>1242.2</v>
      </c>
      <c r="G463" s="78"/>
    </row>
    <row r="464" spans="1:7" ht="26">
      <c r="A464" s="99" t="s">
        <v>61</v>
      </c>
      <c r="B464" s="108" t="s">
        <v>464</v>
      </c>
      <c r="C464" s="108" t="s">
        <v>473</v>
      </c>
      <c r="D464" s="108" t="s">
        <v>458</v>
      </c>
      <c r="E464" s="83"/>
      <c r="F464" s="125">
        <f>F465</f>
        <v>990</v>
      </c>
    </row>
    <row r="465" spans="1:7">
      <c r="A465" s="100" t="s">
        <v>116</v>
      </c>
      <c r="B465" s="109" t="s">
        <v>464</v>
      </c>
      <c r="C465" s="109" t="s">
        <v>473</v>
      </c>
      <c r="D465" s="109" t="s">
        <v>579</v>
      </c>
      <c r="E465" s="84"/>
      <c r="F465" s="125">
        <f>F466</f>
        <v>990</v>
      </c>
    </row>
    <row r="466" spans="1:7" ht="26">
      <c r="A466" s="103" t="s">
        <v>234</v>
      </c>
      <c r="B466" s="110" t="s">
        <v>464</v>
      </c>
      <c r="C466" s="110" t="s">
        <v>473</v>
      </c>
      <c r="D466" s="110" t="s">
        <v>655</v>
      </c>
      <c r="E466" s="85"/>
      <c r="F466" s="125">
        <f>F467</f>
        <v>990</v>
      </c>
    </row>
    <row r="467" spans="1:7" ht="91">
      <c r="A467" s="98" t="s">
        <v>235</v>
      </c>
      <c r="B467" s="111" t="s">
        <v>464</v>
      </c>
      <c r="C467" s="111" t="s">
        <v>473</v>
      </c>
      <c r="D467" s="111" t="s">
        <v>656</v>
      </c>
      <c r="E467" s="86"/>
      <c r="F467" s="126">
        <f>F468</f>
        <v>990</v>
      </c>
    </row>
    <row r="468" spans="1:7" ht="26">
      <c r="A468" s="97" t="s">
        <v>72</v>
      </c>
      <c r="B468" s="91" t="s">
        <v>464</v>
      </c>
      <c r="C468" s="91" t="s">
        <v>473</v>
      </c>
      <c r="D468" s="111" t="s">
        <v>656</v>
      </c>
      <c r="E468" s="87" t="s">
        <v>73</v>
      </c>
      <c r="F468" s="126">
        <f>F469</f>
        <v>990</v>
      </c>
    </row>
    <row r="469" spans="1:7" ht="26">
      <c r="A469" s="97" t="s">
        <v>74</v>
      </c>
      <c r="B469" s="91" t="s">
        <v>464</v>
      </c>
      <c r="C469" s="91" t="s">
        <v>473</v>
      </c>
      <c r="D469" s="111" t="s">
        <v>656</v>
      </c>
      <c r="E469" s="87" t="s">
        <v>75</v>
      </c>
      <c r="F469" s="126">
        <v>990</v>
      </c>
    </row>
    <row r="470" spans="1:7" ht="26">
      <c r="A470" s="99" t="s">
        <v>236</v>
      </c>
      <c r="B470" s="108" t="s">
        <v>464</v>
      </c>
      <c r="C470" s="108" t="s">
        <v>473</v>
      </c>
      <c r="D470" s="108" t="s">
        <v>657</v>
      </c>
      <c r="E470" s="83"/>
      <c r="F470" s="125">
        <f>F471+F476</f>
        <v>700</v>
      </c>
    </row>
    <row r="471" spans="1:7">
      <c r="A471" s="100" t="s">
        <v>237</v>
      </c>
      <c r="B471" s="109" t="s">
        <v>464</v>
      </c>
      <c r="C471" s="109" t="s">
        <v>473</v>
      </c>
      <c r="D471" s="109" t="s">
        <v>658</v>
      </c>
      <c r="E471" s="84"/>
      <c r="F471" s="125">
        <f>F472</f>
        <v>500</v>
      </c>
    </row>
    <row r="472" spans="1:7" ht="65">
      <c r="A472" s="103" t="s">
        <v>238</v>
      </c>
      <c r="B472" s="110" t="s">
        <v>464</v>
      </c>
      <c r="C472" s="110" t="s">
        <v>473</v>
      </c>
      <c r="D472" s="110" t="s">
        <v>659</v>
      </c>
      <c r="E472" s="85"/>
      <c r="F472" s="125">
        <f>F473</f>
        <v>500</v>
      </c>
    </row>
    <row r="473" spans="1:7" ht="26">
      <c r="A473" s="98" t="s">
        <v>239</v>
      </c>
      <c r="B473" s="111" t="s">
        <v>464</v>
      </c>
      <c r="C473" s="111" t="s">
        <v>473</v>
      </c>
      <c r="D473" s="111" t="s">
        <v>660</v>
      </c>
      <c r="E473" s="86"/>
      <c r="F473" s="126">
        <f>F474</f>
        <v>500</v>
      </c>
    </row>
    <row r="474" spans="1:7" ht="26">
      <c r="A474" s="97" t="s">
        <v>72</v>
      </c>
      <c r="B474" s="91" t="s">
        <v>464</v>
      </c>
      <c r="C474" s="91" t="s">
        <v>473</v>
      </c>
      <c r="D474" s="111" t="s">
        <v>660</v>
      </c>
      <c r="E474" s="87" t="s">
        <v>73</v>
      </c>
      <c r="F474" s="126">
        <f>F475</f>
        <v>500</v>
      </c>
    </row>
    <row r="475" spans="1:7" ht="26">
      <c r="A475" s="97" t="s">
        <v>74</v>
      </c>
      <c r="B475" s="91" t="s">
        <v>464</v>
      </c>
      <c r="C475" s="91" t="s">
        <v>473</v>
      </c>
      <c r="D475" s="111" t="s">
        <v>660</v>
      </c>
      <c r="E475" s="87" t="s">
        <v>75</v>
      </c>
      <c r="F475" s="126">
        <v>500</v>
      </c>
    </row>
    <row r="476" spans="1:7" s="73" customFormat="1" ht="26">
      <c r="A476" s="183" t="s">
        <v>898</v>
      </c>
      <c r="B476" s="110" t="s">
        <v>464</v>
      </c>
      <c r="C476" s="110" t="s">
        <v>473</v>
      </c>
      <c r="D476" s="132" t="s">
        <v>900</v>
      </c>
      <c r="E476" s="184"/>
      <c r="F476" s="195">
        <f>F477</f>
        <v>200</v>
      </c>
      <c r="G476" s="78"/>
    </row>
    <row r="477" spans="1:7" s="73" customFormat="1" ht="26">
      <c r="A477" s="185" t="s">
        <v>899</v>
      </c>
      <c r="B477" s="111" t="s">
        <v>464</v>
      </c>
      <c r="C477" s="111" t="s">
        <v>473</v>
      </c>
      <c r="D477" s="133" t="s">
        <v>901</v>
      </c>
      <c r="E477" s="186"/>
      <c r="F477" s="196">
        <f>F478</f>
        <v>200</v>
      </c>
      <c r="G477" s="78"/>
    </row>
    <row r="478" spans="1:7" s="73" customFormat="1">
      <c r="A478" s="185" t="s">
        <v>451</v>
      </c>
      <c r="B478" s="91" t="s">
        <v>464</v>
      </c>
      <c r="C478" s="91" t="s">
        <v>473</v>
      </c>
      <c r="D478" s="133" t="s">
        <v>901</v>
      </c>
      <c r="E478" s="186">
        <v>200</v>
      </c>
      <c r="F478" s="196">
        <f>F479</f>
        <v>200</v>
      </c>
      <c r="G478" s="78"/>
    </row>
    <row r="479" spans="1:7" s="73" customFormat="1" ht="26">
      <c r="A479" s="185" t="s">
        <v>74</v>
      </c>
      <c r="B479" s="91" t="s">
        <v>464</v>
      </c>
      <c r="C479" s="91" t="s">
        <v>473</v>
      </c>
      <c r="D479" s="133" t="s">
        <v>901</v>
      </c>
      <c r="E479" s="186">
        <v>240</v>
      </c>
      <c r="F479" s="196">
        <v>200</v>
      </c>
      <c r="G479" s="78"/>
    </row>
    <row r="480" spans="1:7" s="128" customFormat="1">
      <c r="A480" s="101" t="s">
        <v>240</v>
      </c>
      <c r="B480" s="114" t="s">
        <v>470</v>
      </c>
      <c r="C480" s="114"/>
      <c r="D480" s="114"/>
      <c r="E480" s="90"/>
      <c r="F480" s="125">
        <f>F481+F520+F571</f>
        <v>1401608.9</v>
      </c>
      <c r="G480" s="127"/>
    </row>
    <row r="481" spans="1:7" s="128" customFormat="1">
      <c r="A481" s="102" t="s">
        <v>241</v>
      </c>
      <c r="B481" s="107" t="s">
        <v>470</v>
      </c>
      <c r="C481" s="107" t="s">
        <v>461</v>
      </c>
      <c r="D481" s="107"/>
      <c r="E481" s="82"/>
      <c r="F481" s="125">
        <f>F497+F482</f>
        <v>164703.1</v>
      </c>
      <c r="G481" s="127"/>
    </row>
    <row r="482" spans="1:7" s="128" customFormat="1">
      <c r="A482" s="137" t="s">
        <v>398</v>
      </c>
      <c r="B482" s="108" t="s">
        <v>470</v>
      </c>
      <c r="C482" s="108" t="s">
        <v>461</v>
      </c>
      <c r="D482" s="140" t="s">
        <v>520</v>
      </c>
      <c r="E482" s="82"/>
      <c r="F482" s="125">
        <f>F483+F491</f>
        <v>120531.5</v>
      </c>
      <c r="G482" s="127"/>
    </row>
    <row r="483" spans="1:7" s="128" customFormat="1" ht="26">
      <c r="A483" s="168" t="s">
        <v>904</v>
      </c>
      <c r="B483" s="108" t="s">
        <v>470</v>
      </c>
      <c r="C483" s="108" t="s">
        <v>461</v>
      </c>
      <c r="D483" s="132" t="s">
        <v>905</v>
      </c>
      <c r="E483" s="133"/>
      <c r="F483" s="126">
        <f>F484</f>
        <v>118105</v>
      </c>
      <c r="G483" s="127"/>
    </row>
    <row r="484" spans="1:7" s="128" customFormat="1" ht="39">
      <c r="A484" s="168" t="s">
        <v>906</v>
      </c>
      <c r="B484" s="108" t="s">
        <v>470</v>
      </c>
      <c r="C484" s="108" t="s">
        <v>461</v>
      </c>
      <c r="D484" s="132" t="s">
        <v>907</v>
      </c>
      <c r="E484" s="132"/>
      <c r="F484" s="126">
        <f>F485+F488</f>
        <v>118105</v>
      </c>
      <c r="G484" s="127"/>
    </row>
    <row r="485" spans="1:7" s="128" customFormat="1" ht="26">
      <c r="A485" s="131" t="s">
        <v>908</v>
      </c>
      <c r="B485" s="91" t="s">
        <v>470</v>
      </c>
      <c r="C485" s="91" t="s">
        <v>461</v>
      </c>
      <c r="D485" s="133" t="s">
        <v>909</v>
      </c>
      <c r="E485" s="133"/>
      <c r="F485" s="126">
        <f>F486</f>
        <v>87397.7</v>
      </c>
      <c r="G485" s="127"/>
    </row>
    <row r="486" spans="1:7" s="128" customFormat="1" ht="26">
      <c r="A486" s="130" t="s">
        <v>257</v>
      </c>
      <c r="B486" s="91" t="s">
        <v>470</v>
      </c>
      <c r="C486" s="91" t="s">
        <v>461</v>
      </c>
      <c r="D486" s="133" t="s">
        <v>909</v>
      </c>
      <c r="E486" s="133" t="s">
        <v>258</v>
      </c>
      <c r="F486" s="126">
        <f>F487</f>
        <v>87397.7</v>
      </c>
      <c r="G486" s="127"/>
    </row>
    <row r="487" spans="1:7" s="128" customFormat="1">
      <c r="A487" s="131" t="s">
        <v>259</v>
      </c>
      <c r="B487" s="91" t="s">
        <v>470</v>
      </c>
      <c r="C487" s="91" t="s">
        <v>461</v>
      </c>
      <c r="D487" s="133" t="s">
        <v>909</v>
      </c>
      <c r="E487" s="133" t="s">
        <v>260</v>
      </c>
      <c r="F487" s="126">
        <v>87397.7</v>
      </c>
      <c r="G487" s="127"/>
    </row>
    <row r="488" spans="1:7" s="128" customFormat="1" ht="26">
      <c r="A488" s="131" t="s">
        <v>908</v>
      </c>
      <c r="B488" s="91" t="s">
        <v>470</v>
      </c>
      <c r="C488" s="91" t="s">
        <v>461</v>
      </c>
      <c r="D488" s="133" t="s">
        <v>910</v>
      </c>
      <c r="E488" s="133"/>
      <c r="F488" s="126">
        <f>F489</f>
        <v>30707.3</v>
      </c>
      <c r="G488" s="127"/>
    </row>
    <row r="489" spans="1:7" s="128" customFormat="1" ht="26">
      <c r="A489" s="130" t="s">
        <v>257</v>
      </c>
      <c r="B489" s="91" t="s">
        <v>470</v>
      </c>
      <c r="C489" s="91" t="s">
        <v>461</v>
      </c>
      <c r="D489" s="133" t="s">
        <v>910</v>
      </c>
      <c r="E489" s="133" t="s">
        <v>258</v>
      </c>
      <c r="F489" s="126">
        <f>F490</f>
        <v>30707.3</v>
      </c>
      <c r="G489" s="127"/>
    </row>
    <row r="490" spans="1:7" s="128" customFormat="1">
      <c r="A490" s="131" t="s">
        <v>259</v>
      </c>
      <c r="B490" s="91" t="s">
        <v>470</v>
      </c>
      <c r="C490" s="91" t="s">
        <v>461</v>
      </c>
      <c r="D490" s="133" t="s">
        <v>910</v>
      </c>
      <c r="E490" s="133" t="s">
        <v>260</v>
      </c>
      <c r="F490" s="126">
        <v>30707.3</v>
      </c>
      <c r="G490" s="127"/>
    </row>
    <row r="491" spans="1:7" s="128" customFormat="1" ht="26">
      <c r="A491" s="167" t="s">
        <v>918</v>
      </c>
      <c r="B491" s="116" t="s">
        <v>470</v>
      </c>
      <c r="C491" s="116" t="s">
        <v>461</v>
      </c>
      <c r="D491" s="204" t="s">
        <v>921</v>
      </c>
      <c r="E491" s="205"/>
      <c r="F491" s="125">
        <f>F492</f>
        <v>2426.5</v>
      </c>
      <c r="G491" s="127"/>
    </row>
    <row r="492" spans="1:7" s="128" customFormat="1" ht="26">
      <c r="A492" s="167" t="s">
        <v>919</v>
      </c>
      <c r="B492" s="116" t="s">
        <v>470</v>
      </c>
      <c r="C492" s="116" t="s">
        <v>461</v>
      </c>
      <c r="D492" s="204" t="s">
        <v>922</v>
      </c>
      <c r="E492" s="205"/>
      <c r="F492" s="125">
        <f>F493</f>
        <v>2426.5</v>
      </c>
      <c r="G492" s="127"/>
    </row>
    <row r="493" spans="1:7" s="128" customFormat="1" ht="26">
      <c r="A493" s="131" t="s">
        <v>920</v>
      </c>
      <c r="B493" s="91" t="s">
        <v>470</v>
      </c>
      <c r="C493" s="91" t="s">
        <v>461</v>
      </c>
      <c r="D493" s="117" t="s">
        <v>923</v>
      </c>
      <c r="E493" s="205"/>
      <c r="F493" s="126">
        <f>F494</f>
        <v>2426.5</v>
      </c>
      <c r="G493" s="127"/>
    </row>
    <row r="494" spans="1:7" s="128" customFormat="1" ht="26">
      <c r="A494" s="130" t="s">
        <v>257</v>
      </c>
      <c r="B494" s="91" t="s">
        <v>470</v>
      </c>
      <c r="C494" s="91" t="s">
        <v>461</v>
      </c>
      <c r="D494" s="117" t="s">
        <v>923</v>
      </c>
      <c r="E494" s="133" t="s">
        <v>258</v>
      </c>
      <c r="F494" s="126">
        <f>F495</f>
        <v>2426.5</v>
      </c>
      <c r="G494" s="127"/>
    </row>
    <row r="495" spans="1:7" s="128" customFormat="1">
      <c r="A495" s="131" t="s">
        <v>259</v>
      </c>
      <c r="B495" s="91" t="s">
        <v>470</v>
      </c>
      <c r="C495" s="91" t="s">
        <v>461</v>
      </c>
      <c r="D495" s="117" t="s">
        <v>923</v>
      </c>
      <c r="E495" s="133" t="s">
        <v>260</v>
      </c>
      <c r="F495" s="126">
        <v>2426.5</v>
      </c>
      <c r="G495" s="127"/>
    </row>
    <row r="496" spans="1:7" s="128" customFormat="1">
      <c r="A496" s="197"/>
      <c r="B496" s="91"/>
      <c r="C496" s="91"/>
      <c r="D496" s="133"/>
      <c r="E496" s="133"/>
      <c r="F496" s="126"/>
      <c r="G496" s="127"/>
    </row>
    <row r="497" spans="1:7" ht="26">
      <c r="A497" s="99" t="s">
        <v>199</v>
      </c>
      <c r="B497" s="108" t="s">
        <v>470</v>
      </c>
      <c r="C497" s="108" t="s">
        <v>461</v>
      </c>
      <c r="D497" s="108" t="s">
        <v>625</v>
      </c>
      <c r="E497" s="83"/>
      <c r="F497" s="125">
        <f>F498</f>
        <v>44171.6</v>
      </c>
    </row>
    <row r="498" spans="1:7" ht="26">
      <c r="A498" s="100" t="s">
        <v>242</v>
      </c>
      <c r="B498" s="109" t="s">
        <v>470</v>
      </c>
      <c r="C498" s="109" t="s">
        <v>461</v>
      </c>
      <c r="D498" s="109" t="s">
        <v>661</v>
      </c>
      <c r="E498" s="84"/>
      <c r="F498" s="125">
        <f>F499+F512+F516</f>
        <v>44171.6</v>
      </c>
    </row>
    <row r="499" spans="1:7" ht="26">
      <c r="A499" s="103" t="s">
        <v>243</v>
      </c>
      <c r="B499" s="110" t="s">
        <v>470</v>
      </c>
      <c r="C499" s="110" t="s">
        <v>461</v>
      </c>
      <c r="D499" s="110" t="s">
        <v>662</v>
      </c>
      <c r="E499" s="85"/>
      <c r="F499" s="125">
        <f>F500+F503+F506+F509</f>
        <v>21171.599999999999</v>
      </c>
    </row>
    <row r="500" spans="1:7">
      <c r="A500" s="98" t="s">
        <v>244</v>
      </c>
      <c r="B500" s="111" t="s">
        <v>470</v>
      </c>
      <c r="C500" s="111" t="s">
        <v>461</v>
      </c>
      <c r="D500" s="111" t="s">
        <v>663</v>
      </c>
      <c r="E500" s="86"/>
      <c r="F500" s="126">
        <f>F501</f>
        <v>11396.3</v>
      </c>
    </row>
    <row r="501" spans="1:7">
      <c r="A501" s="97" t="s">
        <v>84</v>
      </c>
      <c r="B501" s="91" t="s">
        <v>470</v>
      </c>
      <c r="C501" s="91" t="s">
        <v>461</v>
      </c>
      <c r="D501" s="111" t="s">
        <v>663</v>
      </c>
      <c r="E501" s="87" t="s">
        <v>85</v>
      </c>
      <c r="F501" s="126">
        <f>F502</f>
        <v>11396.3</v>
      </c>
    </row>
    <row r="502" spans="1:7" ht="39">
      <c r="A502" s="97" t="s">
        <v>228</v>
      </c>
      <c r="B502" s="91" t="s">
        <v>470</v>
      </c>
      <c r="C502" s="91" t="s">
        <v>461</v>
      </c>
      <c r="D502" s="111" t="s">
        <v>663</v>
      </c>
      <c r="E502" s="87" t="s">
        <v>229</v>
      </c>
      <c r="F502" s="126">
        <v>11396.3</v>
      </c>
    </row>
    <row r="503" spans="1:7">
      <c r="A503" s="98" t="s">
        <v>244</v>
      </c>
      <c r="B503" s="111" t="s">
        <v>470</v>
      </c>
      <c r="C503" s="111" t="s">
        <v>461</v>
      </c>
      <c r="D503" s="111" t="s">
        <v>664</v>
      </c>
      <c r="E503" s="86"/>
      <c r="F503" s="126">
        <f>F504</f>
        <v>8186.9</v>
      </c>
    </row>
    <row r="504" spans="1:7">
      <c r="A504" s="97" t="s">
        <v>84</v>
      </c>
      <c r="B504" s="91" t="s">
        <v>470</v>
      </c>
      <c r="C504" s="91" t="s">
        <v>461</v>
      </c>
      <c r="D504" s="111" t="s">
        <v>664</v>
      </c>
      <c r="E504" s="87" t="s">
        <v>85</v>
      </c>
      <c r="F504" s="126">
        <f>F505</f>
        <v>8186.9</v>
      </c>
    </row>
    <row r="505" spans="1:7" ht="39">
      <c r="A505" s="97" t="s">
        <v>228</v>
      </c>
      <c r="B505" s="91" t="s">
        <v>470</v>
      </c>
      <c r="C505" s="91" t="s">
        <v>461</v>
      </c>
      <c r="D505" s="111" t="s">
        <v>664</v>
      </c>
      <c r="E505" s="87" t="s">
        <v>229</v>
      </c>
      <c r="F505" s="126">
        <v>8186.9</v>
      </c>
    </row>
    <row r="506" spans="1:7" s="73" customFormat="1">
      <c r="A506" s="136" t="s">
        <v>855</v>
      </c>
      <c r="B506" s="91" t="s">
        <v>470</v>
      </c>
      <c r="C506" s="91" t="s">
        <v>461</v>
      </c>
      <c r="D506" s="111" t="s">
        <v>853</v>
      </c>
      <c r="E506" s="87"/>
      <c r="F506" s="126">
        <f>F507</f>
        <v>1300.9000000000001</v>
      </c>
      <c r="G506" s="78"/>
    </row>
    <row r="507" spans="1:7" s="73" customFormat="1">
      <c r="A507" s="136" t="s">
        <v>84</v>
      </c>
      <c r="B507" s="91" t="s">
        <v>470</v>
      </c>
      <c r="C507" s="91" t="s">
        <v>461</v>
      </c>
      <c r="D507" s="111" t="s">
        <v>853</v>
      </c>
      <c r="E507" s="87">
        <v>800</v>
      </c>
      <c r="F507" s="126">
        <f>F508</f>
        <v>1300.9000000000001</v>
      </c>
      <c r="G507" s="78"/>
    </row>
    <row r="508" spans="1:7" s="73" customFormat="1" ht="39">
      <c r="A508" s="136" t="s">
        <v>228</v>
      </c>
      <c r="B508" s="91" t="s">
        <v>470</v>
      </c>
      <c r="C508" s="91" t="s">
        <v>461</v>
      </c>
      <c r="D508" s="111" t="s">
        <v>853</v>
      </c>
      <c r="E508" s="87">
        <v>810</v>
      </c>
      <c r="F508" s="126">
        <v>1300.9000000000001</v>
      </c>
      <c r="G508" s="78"/>
    </row>
    <row r="509" spans="1:7" s="73" customFormat="1">
      <c r="A509" s="136" t="s">
        <v>855</v>
      </c>
      <c r="B509" s="91" t="s">
        <v>470</v>
      </c>
      <c r="C509" s="91" t="s">
        <v>461</v>
      </c>
      <c r="D509" s="111" t="s">
        <v>854</v>
      </c>
      <c r="E509" s="87"/>
      <c r="F509" s="126">
        <f>F510</f>
        <v>287.5</v>
      </c>
      <c r="G509" s="78"/>
    </row>
    <row r="510" spans="1:7" s="73" customFormat="1">
      <c r="A510" s="136" t="s">
        <v>84</v>
      </c>
      <c r="B510" s="91" t="s">
        <v>470</v>
      </c>
      <c r="C510" s="91" t="s">
        <v>461</v>
      </c>
      <c r="D510" s="111" t="s">
        <v>854</v>
      </c>
      <c r="E510" s="87">
        <v>800</v>
      </c>
      <c r="F510" s="126">
        <f>F511</f>
        <v>287.5</v>
      </c>
      <c r="G510" s="78"/>
    </row>
    <row r="511" spans="1:7" s="73" customFormat="1" ht="39">
      <c r="A511" s="136" t="s">
        <v>228</v>
      </c>
      <c r="B511" s="91" t="s">
        <v>470</v>
      </c>
      <c r="C511" s="91" t="s">
        <v>461</v>
      </c>
      <c r="D511" s="111" t="s">
        <v>854</v>
      </c>
      <c r="E511" s="87">
        <v>810</v>
      </c>
      <c r="F511" s="126">
        <v>287.5</v>
      </c>
      <c r="G511" s="78"/>
    </row>
    <row r="512" spans="1:7" s="128" customFormat="1" ht="39">
      <c r="A512" s="103" t="s">
        <v>245</v>
      </c>
      <c r="B512" s="110" t="s">
        <v>470</v>
      </c>
      <c r="C512" s="110" t="s">
        <v>461</v>
      </c>
      <c r="D512" s="110" t="s">
        <v>665</v>
      </c>
      <c r="E512" s="85"/>
      <c r="F512" s="125">
        <f>F513</f>
        <v>19000</v>
      </c>
      <c r="G512" s="127"/>
    </row>
    <row r="513" spans="1:7" ht="39">
      <c r="A513" s="98" t="s">
        <v>246</v>
      </c>
      <c r="B513" s="111" t="s">
        <v>470</v>
      </c>
      <c r="C513" s="111" t="s">
        <v>461</v>
      </c>
      <c r="D513" s="111" t="s">
        <v>666</v>
      </c>
      <c r="E513" s="86"/>
      <c r="F513" s="126">
        <f>F514</f>
        <v>19000</v>
      </c>
    </row>
    <row r="514" spans="1:7" ht="26">
      <c r="A514" s="97" t="s">
        <v>72</v>
      </c>
      <c r="B514" s="91" t="s">
        <v>470</v>
      </c>
      <c r="C514" s="91" t="s">
        <v>461</v>
      </c>
      <c r="D514" s="111" t="s">
        <v>666</v>
      </c>
      <c r="E514" s="87" t="s">
        <v>73</v>
      </c>
      <c r="F514" s="126">
        <f>F515</f>
        <v>19000</v>
      </c>
    </row>
    <row r="515" spans="1:7" ht="26">
      <c r="A515" s="97" t="s">
        <v>74</v>
      </c>
      <c r="B515" s="91" t="s">
        <v>470</v>
      </c>
      <c r="C515" s="91" t="s">
        <v>461</v>
      </c>
      <c r="D515" s="111" t="s">
        <v>666</v>
      </c>
      <c r="E515" s="87" t="s">
        <v>75</v>
      </c>
      <c r="F515" s="126">
        <v>19000</v>
      </c>
    </row>
    <row r="516" spans="1:7" s="128" customFormat="1">
      <c r="A516" s="103" t="s">
        <v>247</v>
      </c>
      <c r="B516" s="110" t="s">
        <v>470</v>
      </c>
      <c r="C516" s="110" t="s">
        <v>461</v>
      </c>
      <c r="D516" s="110" t="s">
        <v>667</v>
      </c>
      <c r="E516" s="85"/>
      <c r="F516" s="125">
        <f>F517</f>
        <v>4000</v>
      </c>
      <c r="G516" s="127"/>
    </row>
    <row r="517" spans="1:7">
      <c r="A517" s="98" t="s">
        <v>248</v>
      </c>
      <c r="B517" s="111" t="s">
        <v>470</v>
      </c>
      <c r="C517" s="111" t="s">
        <v>461</v>
      </c>
      <c r="D517" s="111" t="s">
        <v>668</v>
      </c>
      <c r="E517" s="86"/>
      <c r="F517" s="126">
        <f>F518</f>
        <v>4000</v>
      </c>
    </row>
    <row r="518" spans="1:7" ht="26">
      <c r="A518" s="97" t="s">
        <v>72</v>
      </c>
      <c r="B518" s="91" t="s">
        <v>470</v>
      </c>
      <c r="C518" s="91" t="s">
        <v>461</v>
      </c>
      <c r="D518" s="111" t="s">
        <v>668</v>
      </c>
      <c r="E518" s="87" t="s">
        <v>73</v>
      </c>
      <c r="F518" s="126">
        <f>F519</f>
        <v>4000</v>
      </c>
    </row>
    <row r="519" spans="1:7" ht="26">
      <c r="A519" s="97" t="s">
        <v>74</v>
      </c>
      <c r="B519" s="91" t="s">
        <v>470</v>
      </c>
      <c r="C519" s="91" t="s">
        <v>461</v>
      </c>
      <c r="D519" s="111" t="s">
        <v>668</v>
      </c>
      <c r="E519" s="87" t="s">
        <v>75</v>
      </c>
      <c r="F519" s="126">
        <v>4000</v>
      </c>
    </row>
    <row r="520" spans="1:7" s="128" customFormat="1">
      <c r="A520" s="102" t="s">
        <v>251</v>
      </c>
      <c r="B520" s="107" t="s">
        <v>470</v>
      </c>
      <c r="C520" s="107" t="s">
        <v>462</v>
      </c>
      <c r="D520" s="107"/>
      <c r="E520" s="82"/>
      <c r="F520" s="125">
        <f>F521+F527</f>
        <v>952819.79999999993</v>
      </c>
      <c r="G520" s="127"/>
    </row>
    <row r="521" spans="1:7" ht="26">
      <c r="A521" s="99" t="s">
        <v>199</v>
      </c>
      <c r="B521" s="108" t="s">
        <v>470</v>
      </c>
      <c r="C521" s="108" t="s">
        <v>462</v>
      </c>
      <c r="D521" s="108" t="s">
        <v>625</v>
      </c>
      <c r="E521" s="83"/>
      <c r="F521" s="125">
        <f>F522</f>
        <v>4580.7</v>
      </c>
    </row>
    <row r="522" spans="1:7" s="128" customFormat="1">
      <c r="A522" s="100" t="s">
        <v>252</v>
      </c>
      <c r="B522" s="109" t="s">
        <v>470</v>
      </c>
      <c r="C522" s="109" t="s">
        <v>462</v>
      </c>
      <c r="D522" s="109" t="s">
        <v>671</v>
      </c>
      <c r="E522" s="84"/>
      <c r="F522" s="125">
        <f>F523</f>
        <v>4580.7</v>
      </c>
      <c r="G522" s="127"/>
    </row>
    <row r="523" spans="1:7" s="128" customFormat="1" ht="26">
      <c r="A523" s="103" t="s">
        <v>253</v>
      </c>
      <c r="B523" s="110" t="s">
        <v>470</v>
      </c>
      <c r="C523" s="110" t="s">
        <v>462</v>
      </c>
      <c r="D523" s="110" t="s">
        <v>672</v>
      </c>
      <c r="E523" s="85"/>
      <c r="F523" s="125">
        <f>F524</f>
        <v>4580.7</v>
      </c>
      <c r="G523" s="127"/>
    </row>
    <row r="524" spans="1:7" ht="39">
      <c r="A524" s="98" t="s">
        <v>849</v>
      </c>
      <c r="B524" s="111" t="s">
        <v>470</v>
      </c>
      <c r="C524" s="111" t="s">
        <v>462</v>
      </c>
      <c r="D524" s="111" t="s">
        <v>673</v>
      </c>
      <c r="E524" s="86"/>
      <c r="F524" s="126">
        <f>F525</f>
        <v>4580.7</v>
      </c>
    </row>
    <row r="525" spans="1:7" ht="26">
      <c r="A525" s="97" t="s">
        <v>72</v>
      </c>
      <c r="B525" s="91" t="s">
        <v>470</v>
      </c>
      <c r="C525" s="91" t="s">
        <v>462</v>
      </c>
      <c r="D525" s="111" t="s">
        <v>673</v>
      </c>
      <c r="E525" s="87" t="s">
        <v>73</v>
      </c>
      <c r="F525" s="126">
        <f>F526</f>
        <v>4580.7</v>
      </c>
    </row>
    <row r="526" spans="1:7" ht="26">
      <c r="A526" s="97" t="s">
        <v>74</v>
      </c>
      <c r="B526" s="91" t="s">
        <v>470</v>
      </c>
      <c r="C526" s="91" t="s">
        <v>462</v>
      </c>
      <c r="D526" s="111" t="s">
        <v>673</v>
      </c>
      <c r="E526" s="87" t="s">
        <v>75</v>
      </c>
      <c r="F526" s="126">
        <v>4580.7</v>
      </c>
    </row>
    <row r="527" spans="1:7" ht="26">
      <c r="A527" s="99" t="s">
        <v>254</v>
      </c>
      <c r="B527" s="108" t="s">
        <v>470</v>
      </c>
      <c r="C527" s="108" t="s">
        <v>462</v>
      </c>
      <c r="D527" s="108" t="s">
        <v>674</v>
      </c>
      <c r="E527" s="83"/>
      <c r="F527" s="125">
        <f>F528+F539+F547+F562</f>
        <v>948239.1</v>
      </c>
    </row>
    <row r="528" spans="1:7">
      <c r="A528" s="100" t="s">
        <v>255</v>
      </c>
      <c r="B528" s="109" t="s">
        <v>470</v>
      </c>
      <c r="C528" s="109" t="s">
        <v>462</v>
      </c>
      <c r="D528" s="109" t="s">
        <v>675</v>
      </c>
      <c r="E528" s="84"/>
      <c r="F528" s="125">
        <f>F529</f>
        <v>443641.7</v>
      </c>
    </row>
    <row r="529" spans="1:7" ht="39">
      <c r="A529" s="103" t="s">
        <v>446</v>
      </c>
      <c r="B529" s="110" t="s">
        <v>470</v>
      </c>
      <c r="C529" s="110" t="s">
        <v>462</v>
      </c>
      <c r="D529" s="110" t="s">
        <v>676</v>
      </c>
      <c r="E529" s="85"/>
      <c r="F529" s="125">
        <f>F530+F533+F536</f>
        <v>443641.7</v>
      </c>
    </row>
    <row r="530" spans="1:7">
      <c r="A530" s="98" t="s">
        <v>256</v>
      </c>
      <c r="B530" s="111" t="s">
        <v>470</v>
      </c>
      <c r="C530" s="111" t="s">
        <v>462</v>
      </c>
      <c r="D530" s="111" t="s">
        <v>677</v>
      </c>
      <c r="E530" s="86"/>
      <c r="F530" s="126">
        <f>F531</f>
        <v>398500</v>
      </c>
    </row>
    <row r="531" spans="1:7" ht="26">
      <c r="A531" s="97" t="s">
        <v>257</v>
      </c>
      <c r="B531" s="91" t="s">
        <v>470</v>
      </c>
      <c r="C531" s="91" t="s">
        <v>462</v>
      </c>
      <c r="D531" s="111" t="s">
        <v>677</v>
      </c>
      <c r="E531" s="87" t="s">
        <v>258</v>
      </c>
      <c r="F531" s="126">
        <f>F532</f>
        <v>398500</v>
      </c>
    </row>
    <row r="532" spans="1:7">
      <c r="A532" s="97" t="s">
        <v>259</v>
      </c>
      <c r="B532" s="91" t="s">
        <v>470</v>
      </c>
      <c r="C532" s="91" t="s">
        <v>462</v>
      </c>
      <c r="D532" s="111" t="s">
        <v>677</v>
      </c>
      <c r="E532" s="87" t="s">
        <v>260</v>
      </c>
      <c r="F532" s="126">
        <v>398500</v>
      </c>
    </row>
    <row r="533" spans="1:7">
      <c r="A533" s="98" t="s">
        <v>256</v>
      </c>
      <c r="B533" s="111" t="s">
        <v>470</v>
      </c>
      <c r="C533" s="111" t="s">
        <v>462</v>
      </c>
      <c r="D533" s="111" t="s">
        <v>678</v>
      </c>
      <c r="E533" s="86"/>
      <c r="F533" s="126">
        <f>F534</f>
        <v>45000</v>
      </c>
    </row>
    <row r="534" spans="1:7" ht="26">
      <c r="A534" s="97" t="s">
        <v>257</v>
      </c>
      <c r="B534" s="91" t="s">
        <v>470</v>
      </c>
      <c r="C534" s="91" t="s">
        <v>462</v>
      </c>
      <c r="D534" s="111" t="s">
        <v>678</v>
      </c>
      <c r="E534" s="87" t="s">
        <v>258</v>
      </c>
      <c r="F534" s="126">
        <f>F535</f>
        <v>45000</v>
      </c>
    </row>
    <row r="535" spans="1:7">
      <c r="A535" s="97" t="s">
        <v>259</v>
      </c>
      <c r="B535" s="91" t="s">
        <v>470</v>
      </c>
      <c r="C535" s="91" t="s">
        <v>462</v>
      </c>
      <c r="D535" s="111" t="s">
        <v>678</v>
      </c>
      <c r="E535" s="87" t="s">
        <v>260</v>
      </c>
      <c r="F535" s="126">
        <v>45000</v>
      </c>
    </row>
    <row r="536" spans="1:7" s="73" customFormat="1" ht="26">
      <c r="A536" s="136" t="s">
        <v>916</v>
      </c>
      <c r="B536" s="91" t="s">
        <v>470</v>
      </c>
      <c r="C536" s="91" t="s">
        <v>462</v>
      </c>
      <c r="D536" s="135" t="s">
        <v>917</v>
      </c>
      <c r="E536" s="93"/>
      <c r="F536" s="126">
        <f>F537</f>
        <v>141.69999999999999</v>
      </c>
      <c r="G536" s="78"/>
    </row>
    <row r="537" spans="1:7" s="73" customFormat="1" ht="26">
      <c r="A537" s="136" t="s">
        <v>72</v>
      </c>
      <c r="B537" s="91" t="s">
        <v>470</v>
      </c>
      <c r="C537" s="91" t="s">
        <v>462</v>
      </c>
      <c r="D537" s="135" t="s">
        <v>917</v>
      </c>
      <c r="E537" s="93" t="s">
        <v>73</v>
      </c>
      <c r="F537" s="126">
        <f>F538</f>
        <v>141.69999999999999</v>
      </c>
      <c r="G537" s="78"/>
    </row>
    <row r="538" spans="1:7" s="73" customFormat="1" ht="26">
      <c r="A538" s="136" t="s">
        <v>74</v>
      </c>
      <c r="B538" s="91" t="s">
        <v>470</v>
      </c>
      <c r="C538" s="91" t="s">
        <v>462</v>
      </c>
      <c r="D538" s="135" t="s">
        <v>917</v>
      </c>
      <c r="E538" s="93" t="s">
        <v>75</v>
      </c>
      <c r="F538" s="126">
        <v>141.69999999999999</v>
      </c>
      <c r="G538" s="78"/>
    </row>
    <row r="539" spans="1:7">
      <c r="A539" s="187" t="s">
        <v>439</v>
      </c>
      <c r="B539" s="109" t="s">
        <v>470</v>
      </c>
      <c r="C539" s="109" t="s">
        <v>462</v>
      </c>
      <c r="D539" s="109" t="s">
        <v>679</v>
      </c>
      <c r="E539" s="84"/>
      <c r="F539" s="125">
        <f>F540</f>
        <v>34500</v>
      </c>
    </row>
    <row r="540" spans="1:7" ht="39">
      <c r="A540" s="103" t="s">
        <v>445</v>
      </c>
      <c r="B540" s="110" t="s">
        <v>470</v>
      </c>
      <c r="C540" s="110" t="s">
        <v>462</v>
      </c>
      <c r="D540" s="110" t="s">
        <v>680</v>
      </c>
      <c r="E540" s="85"/>
      <c r="F540" s="125">
        <f>F541+F544</f>
        <v>34500</v>
      </c>
    </row>
    <row r="541" spans="1:7">
      <c r="A541" s="177" t="s">
        <v>444</v>
      </c>
      <c r="B541" s="111" t="s">
        <v>470</v>
      </c>
      <c r="C541" s="111" t="s">
        <v>462</v>
      </c>
      <c r="D541" s="111" t="s">
        <v>681</v>
      </c>
      <c r="E541" s="86"/>
      <c r="F541" s="126">
        <f>F542</f>
        <v>32775</v>
      </c>
    </row>
    <row r="542" spans="1:7" ht="26">
      <c r="A542" s="97" t="s">
        <v>257</v>
      </c>
      <c r="B542" s="91" t="s">
        <v>470</v>
      </c>
      <c r="C542" s="91" t="s">
        <v>462</v>
      </c>
      <c r="D542" s="111" t="s">
        <v>681</v>
      </c>
      <c r="E542" s="87" t="s">
        <v>258</v>
      </c>
      <c r="F542" s="126">
        <f>F543</f>
        <v>32775</v>
      </c>
    </row>
    <row r="543" spans="1:7">
      <c r="A543" s="97" t="s">
        <v>259</v>
      </c>
      <c r="B543" s="91" t="s">
        <v>470</v>
      </c>
      <c r="C543" s="91" t="s">
        <v>462</v>
      </c>
      <c r="D543" s="111" t="s">
        <v>681</v>
      </c>
      <c r="E543" s="87" t="s">
        <v>260</v>
      </c>
      <c r="F543" s="126">
        <v>32775</v>
      </c>
    </row>
    <row r="544" spans="1:7">
      <c r="A544" s="177" t="s">
        <v>444</v>
      </c>
      <c r="B544" s="111" t="s">
        <v>470</v>
      </c>
      <c r="C544" s="111" t="s">
        <v>462</v>
      </c>
      <c r="D544" s="111" t="s">
        <v>682</v>
      </c>
      <c r="E544" s="86"/>
      <c r="F544" s="126">
        <f>F545</f>
        <v>1725</v>
      </c>
    </row>
    <row r="545" spans="1:7" ht="26">
      <c r="A545" s="97" t="s">
        <v>257</v>
      </c>
      <c r="B545" s="91" t="s">
        <v>470</v>
      </c>
      <c r="C545" s="91" t="s">
        <v>462</v>
      </c>
      <c r="D545" s="111" t="s">
        <v>682</v>
      </c>
      <c r="E545" s="87" t="s">
        <v>258</v>
      </c>
      <c r="F545" s="126">
        <f>F546</f>
        <v>1725</v>
      </c>
    </row>
    <row r="546" spans="1:7">
      <c r="A546" s="97" t="s">
        <v>259</v>
      </c>
      <c r="B546" s="91" t="s">
        <v>470</v>
      </c>
      <c r="C546" s="91" t="s">
        <v>462</v>
      </c>
      <c r="D546" s="111" t="s">
        <v>682</v>
      </c>
      <c r="E546" s="87" t="s">
        <v>260</v>
      </c>
      <c r="F546" s="126">
        <v>1725</v>
      </c>
    </row>
    <row r="547" spans="1:7" s="128" customFormat="1" ht="26">
      <c r="A547" s="100" t="s">
        <v>261</v>
      </c>
      <c r="B547" s="109" t="s">
        <v>470</v>
      </c>
      <c r="C547" s="109" t="s">
        <v>462</v>
      </c>
      <c r="D547" s="109" t="s">
        <v>683</v>
      </c>
      <c r="E547" s="84"/>
      <c r="F547" s="125">
        <f>F548+F555</f>
        <v>468700</v>
      </c>
      <c r="G547" s="127"/>
    </row>
    <row r="548" spans="1:7" ht="39">
      <c r="A548" s="103" t="s">
        <v>262</v>
      </c>
      <c r="B548" s="110" t="s">
        <v>470</v>
      </c>
      <c r="C548" s="110" t="s">
        <v>462</v>
      </c>
      <c r="D548" s="110" t="s">
        <v>768</v>
      </c>
      <c r="E548" s="85"/>
      <c r="F548" s="125">
        <f>F549+F552</f>
        <v>36000</v>
      </c>
    </row>
    <row r="549" spans="1:7">
      <c r="A549" s="98" t="s">
        <v>263</v>
      </c>
      <c r="B549" s="111" t="s">
        <v>470</v>
      </c>
      <c r="C549" s="111" t="s">
        <v>462</v>
      </c>
      <c r="D549" s="111" t="s">
        <v>684</v>
      </c>
      <c r="E549" s="86"/>
      <c r="F549" s="126">
        <f>F550</f>
        <v>1000</v>
      </c>
    </row>
    <row r="550" spans="1:7" ht="26">
      <c r="A550" s="97" t="s">
        <v>72</v>
      </c>
      <c r="B550" s="91" t="s">
        <v>470</v>
      </c>
      <c r="C550" s="91" t="s">
        <v>462</v>
      </c>
      <c r="D550" s="111" t="s">
        <v>684</v>
      </c>
      <c r="E550" s="87" t="s">
        <v>73</v>
      </c>
      <c r="F550" s="126">
        <f>F551</f>
        <v>1000</v>
      </c>
    </row>
    <row r="551" spans="1:7" ht="26">
      <c r="A551" s="97" t="s">
        <v>74</v>
      </c>
      <c r="B551" s="91" t="s">
        <v>470</v>
      </c>
      <c r="C551" s="91" t="s">
        <v>462</v>
      </c>
      <c r="D551" s="111" t="s">
        <v>684</v>
      </c>
      <c r="E551" s="87" t="s">
        <v>75</v>
      </c>
      <c r="F551" s="126">
        <v>1000</v>
      </c>
    </row>
    <row r="552" spans="1:7" ht="26">
      <c r="A552" s="98" t="s">
        <v>264</v>
      </c>
      <c r="B552" s="111" t="s">
        <v>470</v>
      </c>
      <c r="C552" s="111" t="s">
        <v>462</v>
      </c>
      <c r="D552" s="111" t="s">
        <v>685</v>
      </c>
      <c r="E552" s="86"/>
      <c r="F552" s="126">
        <f>F553</f>
        <v>35000</v>
      </c>
    </row>
    <row r="553" spans="1:7">
      <c r="A553" s="97" t="s">
        <v>84</v>
      </c>
      <c r="B553" s="91" t="s">
        <v>470</v>
      </c>
      <c r="C553" s="91" t="s">
        <v>462</v>
      </c>
      <c r="D553" s="111" t="s">
        <v>685</v>
      </c>
      <c r="E553" s="87" t="s">
        <v>85</v>
      </c>
      <c r="F553" s="126">
        <f>F554</f>
        <v>35000</v>
      </c>
    </row>
    <row r="554" spans="1:7" ht="39">
      <c r="A554" s="97" t="s">
        <v>265</v>
      </c>
      <c r="B554" s="91" t="s">
        <v>470</v>
      </c>
      <c r="C554" s="91" t="s">
        <v>462</v>
      </c>
      <c r="D554" s="111" t="s">
        <v>685</v>
      </c>
      <c r="E554" s="87" t="s">
        <v>266</v>
      </c>
      <c r="F554" s="126">
        <v>35000</v>
      </c>
    </row>
    <row r="555" spans="1:7" ht="52">
      <c r="A555" s="103" t="s">
        <v>267</v>
      </c>
      <c r="B555" s="110" t="s">
        <v>470</v>
      </c>
      <c r="C555" s="110" t="s">
        <v>462</v>
      </c>
      <c r="D555" s="110" t="s">
        <v>686</v>
      </c>
      <c r="E555" s="85"/>
      <c r="F555" s="125">
        <f>F559+F556</f>
        <v>432700</v>
      </c>
    </row>
    <row r="556" spans="1:7" s="73" customFormat="1">
      <c r="A556" s="134" t="s">
        <v>915</v>
      </c>
      <c r="B556" s="91" t="s">
        <v>470</v>
      </c>
      <c r="C556" s="91" t="s">
        <v>462</v>
      </c>
      <c r="D556" s="135" t="s">
        <v>914</v>
      </c>
      <c r="E556" s="95"/>
      <c r="F556" s="126">
        <f t="shared" ref="F556:F557" si="8">F557</f>
        <v>12700</v>
      </c>
      <c r="G556" s="78"/>
    </row>
    <row r="557" spans="1:7" s="73" customFormat="1" ht="26">
      <c r="A557" s="136" t="s">
        <v>72</v>
      </c>
      <c r="B557" s="91" t="s">
        <v>470</v>
      </c>
      <c r="C557" s="91" t="s">
        <v>462</v>
      </c>
      <c r="D557" s="135" t="s">
        <v>914</v>
      </c>
      <c r="E557" s="93" t="s">
        <v>73</v>
      </c>
      <c r="F557" s="126">
        <f t="shared" si="8"/>
        <v>12700</v>
      </c>
      <c r="G557" s="78"/>
    </row>
    <row r="558" spans="1:7" s="73" customFormat="1" ht="26">
      <c r="A558" s="136" t="s">
        <v>74</v>
      </c>
      <c r="B558" s="91" t="s">
        <v>470</v>
      </c>
      <c r="C558" s="91" t="s">
        <v>462</v>
      </c>
      <c r="D558" s="135" t="s">
        <v>914</v>
      </c>
      <c r="E558" s="93" t="s">
        <v>75</v>
      </c>
      <c r="F558" s="126">
        <v>12700</v>
      </c>
      <c r="G558" s="78"/>
    </row>
    <row r="559" spans="1:7" ht="26">
      <c r="A559" s="177" t="s">
        <v>443</v>
      </c>
      <c r="B559" s="111" t="s">
        <v>470</v>
      </c>
      <c r="C559" s="111" t="s">
        <v>462</v>
      </c>
      <c r="D559" s="111" t="s">
        <v>687</v>
      </c>
      <c r="E559" s="86"/>
      <c r="F559" s="126">
        <f>F560</f>
        <v>420000</v>
      </c>
    </row>
    <row r="560" spans="1:7">
      <c r="A560" s="97" t="s">
        <v>84</v>
      </c>
      <c r="B560" s="91" t="s">
        <v>470</v>
      </c>
      <c r="C560" s="91" t="s">
        <v>462</v>
      </c>
      <c r="D560" s="111" t="s">
        <v>687</v>
      </c>
      <c r="E560" s="87" t="s">
        <v>85</v>
      </c>
      <c r="F560" s="126">
        <f>F561</f>
        <v>420000</v>
      </c>
    </row>
    <row r="561" spans="1:7" ht="39">
      <c r="A561" s="97" t="s">
        <v>228</v>
      </c>
      <c r="B561" s="91" t="s">
        <v>470</v>
      </c>
      <c r="C561" s="91" t="s">
        <v>462</v>
      </c>
      <c r="D561" s="111" t="s">
        <v>687</v>
      </c>
      <c r="E561" s="87" t="s">
        <v>229</v>
      </c>
      <c r="F561" s="126">
        <v>420000</v>
      </c>
    </row>
    <row r="562" spans="1:7" s="73" customFormat="1">
      <c r="A562" s="191" t="s">
        <v>930</v>
      </c>
      <c r="B562" s="109" t="s">
        <v>470</v>
      </c>
      <c r="C562" s="109" t="s">
        <v>462</v>
      </c>
      <c r="D562" s="84" t="s">
        <v>931</v>
      </c>
      <c r="E562" s="84"/>
      <c r="F562" s="125">
        <f>F563+F567</f>
        <v>1397.3999999999999</v>
      </c>
      <c r="G562" s="78"/>
    </row>
    <row r="563" spans="1:7" s="73" customFormat="1" ht="26">
      <c r="A563" s="192" t="s">
        <v>932</v>
      </c>
      <c r="B563" s="110" t="s">
        <v>470</v>
      </c>
      <c r="C563" s="110" t="s">
        <v>462</v>
      </c>
      <c r="D563" s="85" t="s">
        <v>933</v>
      </c>
      <c r="E563" s="85"/>
      <c r="F563" s="125">
        <f>F564</f>
        <v>1365.8</v>
      </c>
      <c r="G563" s="78"/>
    </row>
    <row r="564" spans="1:7" s="73" customFormat="1" ht="26">
      <c r="A564" s="193" t="s">
        <v>934</v>
      </c>
      <c r="B564" s="111" t="s">
        <v>470</v>
      </c>
      <c r="C564" s="111" t="s">
        <v>462</v>
      </c>
      <c r="D564" s="86" t="s">
        <v>935</v>
      </c>
      <c r="E564" s="86"/>
      <c r="F564" s="126">
        <f>F565</f>
        <v>1365.8</v>
      </c>
      <c r="G564" s="78"/>
    </row>
    <row r="565" spans="1:7" s="73" customFormat="1" ht="26">
      <c r="A565" s="194" t="s">
        <v>257</v>
      </c>
      <c r="B565" s="91" t="s">
        <v>470</v>
      </c>
      <c r="C565" s="91" t="s">
        <v>462</v>
      </c>
      <c r="D565" s="86" t="s">
        <v>935</v>
      </c>
      <c r="E565" s="87" t="s">
        <v>258</v>
      </c>
      <c r="F565" s="126">
        <f>F566</f>
        <v>1365.8</v>
      </c>
      <c r="G565" s="78"/>
    </row>
    <row r="566" spans="1:7" s="73" customFormat="1">
      <c r="A566" s="194" t="s">
        <v>259</v>
      </c>
      <c r="B566" s="91" t="s">
        <v>470</v>
      </c>
      <c r="C566" s="91" t="s">
        <v>462</v>
      </c>
      <c r="D566" s="86" t="s">
        <v>935</v>
      </c>
      <c r="E566" s="87" t="s">
        <v>260</v>
      </c>
      <c r="F566" s="126">
        <v>1365.8</v>
      </c>
      <c r="G566" s="78"/>
    </row>
    <row r="567" spans="1:7" s="73" customFormat="1" ht="26">
      <c r="A567" s="192" t="s">
        <v>936</v>
      </c>
      <c r="B567" s="110" t="s">
        <v>470</v>
      </c>
      <c r="C567" s="110" t="s">
        <v>462</v>
      </c>
      <c r="D567" s="85" t="s">
        <v>937</v>
      </c>
      <c r="E567" s="85"/>
      <c r="F567" s="125">
        <f>F568</f>
        <v>31.6</v>
      </c>
      <c r="G567" s="78"/>
    </row>
    <row r="568" spans="1:7" s="73" customFormat="1" ht="26">
      <c r="A568" s="193" t="s">
        <v>938</v>
      </c>
      <c r="B568" s="111" t="s">
        <v>470</v>
      </c>
      <c r="C568" s="111" t="s">
        <v>462</v>
      </c>
      <c r="D568" s="86" t="s">
        <v>939</v>
      </c>
      <c r="E568" s="86"/>
      <c r="F568" s="126">
        <f>F569</f>
        <v>31.6</v>
      </c>
      <c r="G568" s="78"/>
    </row>
    <row r="569" spans="1:7" s="73" customFormat="1" ht="26">
      <c r="A569" s="194" t="s">
        <v>72</v>
      </c>
      <c r="B569" s="91" t="s">
        <v>470</v>
      </c>
      <c r="C569" s="91" t="s">
        <v>462</v>
      </c>
      <c r="D569" s="86" t="s">
        <v>939</v>
      </c>
      <c r="E569" s="87" t="s">
        <v>73</v>
      </c>
      <c r="F569" s="126">
        <f>F570</f>
        <v>31.6</v>
      </c>
      <c r="G569" s="78"/>
    </row>
    <row r="570" spans="1:7" s="73" customFormat="1" ht="26">
      <c r="A570" s="194" t="s">
        <v>74</v>
      </c>
      <c r="B570" s="91" t="s">
        <v>470</v>
      </c>
      <c r="C570" s="91" t="s">
        <v>462</v>
      </c>
      <c r="D570" s="86" t="s">
        <v>939</v>
      </c>
      <c r="E570" s="87" t="s">
        <v>75</v>
      </c>
      <c r="F570" s="126">
        <v>31.6</v>
      </c>
      <c r="G570" s="78"/>
    </row>
    <row r="571" spans="1:7" s="128" customFormat="1">
      <c r="A571" s="102" t="s">
        <v>268</v>
      </c>
      <c r="B571" s="107" t="s">
        <v>470</v>
      </c>
      <c r="C571" s="107" t="s">
        <v>463</v>
      </c>
      <c r="D571" s="107"/>
      <c r="E571" s="82"/>
      <c r="F571" s="125">
        <f>F572+F582+F647</f>
        <v>284086</v>
      </c>
      <c r="G571" s="127"/>
    </row>
    <row r="572" spans="1:7" ht="26">
      <c r="A572" s="99" t="s">
        <v>179</v>
      </c>
      <c r="B572" s="108" t="s">
        <v>470</v>
      </c>
      <c r="C572" s="108" t="s">
        <v>463</v>
      </c>
      <c r="D572" s="108" t="s">
        <v>603</v>
      </c>
      <c r="E572" s="83"/>
      <c r="F572" s="125">
        <f>F573</f>
        <v>18000</v>
      </c>
    </row>
    <row r="573" spans="1:7" ht="26">
      <c r="A573" s="100" t="s">
        <v>180</v>
      </c>
      <c r="B573" s="109" t="s">
        <v>470</v>
      </c>
      <c r="C573" s="109" t="s">
        <v>463</v>
      </c>
      <c r="D573" s="109" t="s">
        <v>604</v>
      </c>
      <c r="E573" s="84"/>
      <c r="F573" s="125">
        <f>F574</f>
        <v>18000</v>
      </c>
    </row>
    <row r="574" spans="1:7" ht="26">
      <c r="A574" s="103" t="s">
        <v>269</v>
      </c>
      <c r="B574" s="110" t="s">
        <v>470</v>
      </c>
      <c r="C574" s="110" t="s">
        <v>463</v>
      </c>
      <c r="D574" s="110" t="s">
        <v>688</v>
      </c>
      <c r="E574" s="85"/>
      <c r="F574" s="125">
        <f>F575</f>
        <v>18000</v>
      </c>
    </row>
    <row r="575" spans="1:7" ht="26">
      <c r="A575" s="98" t="s">
        <v>120</v>
      </c>
      <c r="B575" s="111" t="s">
        <v>470</v>
      </c>
      <c r="C575" s="111" t="s">
        <v>463</v>
      </c>
      <c r="D575" s="111" t="s">
        <v>689</v>
      </c>
      <c r="E575" s="86"/>
      <c r="F575" s="126">
        <f>F576+F578+F580</f>
        <v>18000</v>
      </c>
    </row>
    <row r="576" spans="1:7" ht="39">
      <c r="A576" s="97" t="s">
        <v>65</v>
      </c>
      <c r="B576" s="91" t="s">
        <v>470</v>
      </c>
      <c r="C576" s="91" t="s">
        <v>463</v>
      </c>
      <c r="D576" s="111" t="s">
        <v>689</v>
      </c>
      <c r="E576" s="87" t="s">
        <v>66</v>
      </c>
      <c r="F576" s="126">
        <f>F577</f>
        <v>11496</v>
      </c>
    </row>
    <row r="577" spans="1:6">
      <c r="A577" s="97" t="s">
        <v>121</v>
      </c>
      <c r="B577" s="91" t="s">
        <v>470</v>
      </c>
      <c r="C577" s="91" t="s">
        <v>463</v>
      </c>
      <c r="D577" s="111" t="s">
        <v>689</v>
      </c>
      <c r="E577" s="87" t="s">
        <v>122</v>
      </c>
      <c r="F577" s="126">
        <v>11496</v>
      </c>
    </row>
    <row r="578" spans="1:6" ht="26">
      <c r="A578" s="97" t="s">
        <v>72</v>
      </c>
      <c r="B578" s="91" t="s">
        <v>470</v>
      </c>
      <c r="C578" s="91" t="s">
        <v>463</v>
      </c>
      <c r="D578" s="111" t="s">
        <v>689</v>
      </c>
      <c r="E578" s="87" t="s">
        <v>73</v>
      </c>
      <c r="F578" s="126">
        <f>F579</f>
        <v>6353.8</v>
      </c>
    </row>
    <row r="579" spans="1:6" ht="26">
      <c r="A579" s="97" t="s">
        <v>74</v>
      </c>
      <c r="B579" s="91" t="s">
        <v>470</v>
      </c>
      <c r="C579" s="91" t="s">
        <v>463</v>
      </c>
      <c r="D579" s="111" t="s">
        <v>689</v>
      </c>
      <c r="E579" s="87" t="s">
        <v>75</v>
      </c>
      <c r="F579" s="126">
        <v>6353.8</v>
      </c>
    </row>
    <row r="580" spans="1:6">
      <c r="A580" s="97" t="s">
        <v>84</v>
      </c>
      <c r="B580" s="91" t="s">
        <v>470</v>
      </c>
      <c r="C580" s="91" t="s">
        <v>463</v>
      </c>
      <c r="D580" s="111" t="s">
        <v>689</v>
      </c>
      <c r="E580" s="87" t="s">
        <v>85</v>
      </c>
      <c r="F580" s="126">
        <f>F581</f>
        <v>150.19999999999999</v>
      </c>
    </row>
    <row r="581" spans="1:6">
      <c r="A581" s="97" t="s">
        <v>86</v>
      </c>
      <c r="B581" s="91" t="s">
        <v>470</v>
      </c>
      <c r="C581" s="91" t="s">
        <v>463</v>
      </c>
      <c r="D581" s="111" t="s">
        <v>689</v>
      </c>
      <c r="E581" s="87" t="s">
        <v>87</v>
      </c>
      <c r="F581" s="126">
        <v>150.19999999999999</v>
      </c>
    </row>
    <row r="582" spans="1:6" ht="26">
      <c r="A582" s="99" t="s">
        <v>199</v>
      </c>
      <c r="B582" s="108" t="s">
        <v>470</v>
      </c>
      <c r="C582" s="108" t="s">
        <v>463</v>
      </c>
      <c r="D582" s="108" t="s">
        <v>625</v>
      </c>
      <c r="E582" s="83"/>
      <c r="F582" s="125">
        <f>F583</f>
        <v>265200</v>
      </c>
    </row>
    <row r="583" spans="1:6">
      <c r="A583" s="100" t="s">
        <v>200</v>
      </c>
      <c r="B583" s="109" t="s">
        <v>470</v>
      </c>
      <c r="C583" s="109" t="s">
        <v>463</v>
      </c>
      <c r="D583" s="109" t="s">
        <v>626</v>
      </c>
      <c r="E583" s="84"/>
      <c r="F583" s="125">
        <f>F584+F591+F595+F617+F633+F640</f>
        <v>265200</v>
      </c>
    </row>
    <row r="584" spans="1:6" ht="26">
      <c r="A584" s="103" t="s">
        <v>233</v>
      </c>
      <c r="B584" s="110" t="s">
        <v>470</v>
      </c>
      <c r="C584" s="110" t="s">
        <v>463</v>
      </c>
      <c r="D584" s="110" t="s">
        <v>654</v>
      </c>
      <c r="E584" s="85"/>
      <c r="F584" s="125">
        <f>F585+F588</f>
        <v>163000</v>
      </c>
    </row>
    <row r="585" spans="1:6">
      <c r="A585" s="98" t="s">
        <v>825</v>
      </c>
      <c r="B585" s="111" t="s">
        <v>470</v>
      </c>
      <c r="C585" s="111" t="s">
        <v>463</v>
      </c>
      <c r="D585" s="111" t="s">
        <v>690</v>
      </c>
      <c r="E585" s="86"/>
      <c r="F585" s="126">
        <f>F586</f>
        <v>133497</v>
      </c>
    </row>
    <row r="586" spans="1:6" ht="26">
      <c r="A586" s="97" t="s">
        <v>72</v>
      </c>
      <c r="B586" s="91" t="s">
        <v>470</v>
      </c>
      <c r="C586" s="91" t="s">
        <v>463</v>
      </c>
      <c r="D586" s="111" t="s">
        <v>690</v>
      </c>
      <c r="E586" s="87" t="s">
        <v>73</v>
      </c>
      <c r="F586" s="126">
        <f>F587</f>
        <v>133497</v>
      </c>
    </row>
    <row r="587" spans="1:6" ht="26">
      <c r="A587" s="97" t="s">
        <v>74</v>
      </c>
      <c r="B587" s="91" t="s">
        <v>470</v>
      </c>
      <c r="C587" s="91" t="s">
        <v>463</v>
      </c>
      <c r="D587" s="111" t="s">
        <v>690</v>
      </c>
      <c r="E587" s="87" t="s">
        <v>75</v>
      </c>
      <c r="F587" s="126">
        <v>133497</v>
      </c>
    </row>
    <row r="588" spans="1:6">
      <c r="A588" s="98" t="s">
        <v>826</v>
      </c>
      <c r="B588" s="111" t="s">
        <v>470</v>
      </c>
      <c r="C588" s="111" t="s">
        <v>463</v>
      </c>
      <c r="D588" s="111" t="s">
        <v>691</v>
      </c>
      <c r="E588" s="86"/>
      <c r="F588" s="126">
        <f>F589</f>
        <v>29503</v>
      </c>
    </row>
    <row r="589" spans="1:6" ht="26">
      <c r="A589" s="97" t="s">
        <v>72</v>
      </c>
      <c r="B589" s="91" t="s">
        <v>470</v>
      </c>
      <c r="C589" s="91" t="s">
        <v>463</v>
      </c>
      <c r="D589" s="111" t="s">
        <v>691</v>
      </c>
      <c r="E589" s="87" t="s">
        <v>73</v>
      </c>
      <c r="F589" s="126">
        <f>F590</f>
        <v>29503</v>
      </c>
    </row>
    <row r="590" spans="1:6" ht="26">
      <c r="A590" s="97" t="s">
        <v>74</v>
      </c>
      <c r="B590" s="91" t="s">
        <v>470</v>
      </c>
      <c r="C590" s="91" t="s">
        <v>463</v>
      </c>
      <c r="D590" s="111" t="s">
        <v>691</v>
      </c>
      <c r="E590" s="87" t="s">
        <v>75</v>
      </c>
      <c r="F590" s="126">
        <v>29503</v>
      </c>
    </row>
    <row r="591" spans="1:6" ht="26">
      <c r="A591" s="103" t="s">
        <v>270</v>
      </c>
      <c r="B591" s="110" t="s">
        <v>470</v>
      </c>
      <c r="C591" s="110" t="s">
        <v>463</v>
      </c>
      <c r="D591" s="110" t="s">
        <v>692</v>
      </c>
      <c r="E591" s="85"/>
      <c r="F591" s="125">
        <f>F592</f>
        <v>2000</v>
      </c>
    </row>
    <row r="592" spans="1:6" ht="39">
      <c r="A592" s="98" t="s">
        <v>271</v>
      </c>
      <c r="B592" s="111" t="s">
        <v>470</v>
      </c>
      <c r="C592" s="111" t="s">
        <v>463</v>
      </c>
      <c r="D592" s="111" t="s">
        <v>693</v>
      </c>
      <c r="E592" s="86"/>
      <c r="F592" s="126">
        <f>F593</f>
        <v>2000</v>
      </c>
    </row>
    <row r="593" spans="1:6" ht="26">
      <c r="A593" s="97" t="s">
        <v>72</v>
      </c>
      <c r="B593" s="91" t="s">
        <v>470</v>
      </c>
      <c r="C593" s="91" t="s">
        <v>463</v>
      </c>
      <c r="D593" s="111" t="s">
        <v>693</v>
      </c>
      <c r="E593" s="87" t="s">
        <v>73</v>
      </c>
      <c r="F593" s="126">
        <f>F594</f>
        <v>2000</v>
      </c>
    </row>
    <row r="594" spans="1:6" ht="26">
      <c r="A594" s="97" t="s">
        <v>74</v>
      </c>
      <c r="B594" s="91" t="s">
        <v>470</v>
      </c>
      <c r="C594" s="91" t="s">
        <v>463</v>
      </c>
      <c r="D594" s="111" t="s">
        <v>693</v>
      </c>
      <c r="E594" s="87" t="s">
        <v>75</v>
      </c>
      <c r="F594" s="126">
        <v>2000</v>
      </c>
    </row>
    <row r="595" spans="1:6" ht="26">
      <c r="A595" s="103" t="s">
        <v>272</v>
      </c>
      <c r="B595" s="110" t="s">
        <v>470</v>
      </c>
      <c r="C595" s="110" t="s">
        <v>463</v>
      </c>
      <c r="D595" s="110" t="s">
        <v>694</v>
      </c>
      <c r="E595" s="85"/>
      <c r="F595" s="125">
        <f>F596+F599+F602+F605+F608+F611+F614</f>
        <v>30000</v>
      </c>
    </row>
    <row r="596" spans="1:6">
      <c r="A596" s="98" t="s">
        <v>273</v>
      </c>
      <c r="B596" s="111" t="s">
        <v>470</v>
      </c>
      <c r="C596" s="111" t="s">
        <v>463</v>
      </c>
      <c r="D596" s="111" t="s">
        <v>695</v>
      </c>
      <c r="E596" s="86"/>
      <c r="F596" s="126">
        <f>F597</f>
        <v>6326.1</v>
      </c>
    </row>
    <row r="597" spans="1:6" ht="26">
      <c r="A597" s="97" t="s">
        <v>132</v>
      </c>
      <c r="B597" s="91" t="s">
        <v>470</v>
      </c>
      <c r="C597" s="91" t="s">
        <v>463</v>
      </c>
      <c r="D597" s="111" t="s">
        <v>695</v>
      </c>
      <c r="E597" s="87" t="s">
        <v>133</v>
      </c>
      <c r="F597" s="126">
        <f>F598</f>
        <v>6326.1</v>
      </c>
    </row>
    <row r="598" spans="1:6">
      <c r="A598" s="97" t="s">
        <v>134</v>
      </c>
      <c r="B598" s="91" t="s">
        <v>470</v>
      </c>
      <c r="C598" s="91" t="s">
        <v>463</v>
      </c>
      <c r="D598" s="111" t="s">
        <v>695</v>
      </c>
      <c r="E598" s="87" t="s">
        <v>135</v>
      </c>
      <c r="F598" s="126">
        <v>6326.1</v>
      </c>
    </row>
    <row r="599" spans="1:6" ht="26">
      <c r="A599" s="98" t="s">
        <v>274</v>
      </c>
      <c r="B599" s="111" t="s">
        <v>470</v>
      </c>
      <c r="C599" s="111" t="s">
        <v>463</v>
      </c>
      <c r="D599" s="111" t="s">
        <v>696</v>
      </c>
      <c r="E599" s="86"/>
      <c r="F599" s="126">
        <f>F600</f>
        <v>4900</v>
      </c>
    </row>
    <row r="600" spans="1:6" ht="26">
      <c r="A600" s="97" t="s">
        <v>132</v>
      </c>
      <c r="B600" s="91" t="s">
        <v>470</v>
      </c>
      <c r="C600" s="91" t="s">
        <v>463</v>
      </c>
      <c r="D600" s="111" t="s">
        <v>696</v>
      </c>
      <c r="E600" s="87" t="s">
        <v>133</v>
      </c>
      <c r="F600" s="126">
        <f>F601</f>
        <v>4900</v>
      </c>
    </row>
    <row r="601" spans="1:6">
      <c r="A601" s="97" t="s">
        <v>134</v>
      </c>
      <c r="B601" s="91" t="s">
        <v>470</v>
      </c>
      <c r="C601" s="91" t="s">
        <v>463</v>
      </c>
      <c r="D601" s="111" t="s">
        <v>696</v>
      </c>
      <c r="E601" s="87" t="s">
        <v>135</v>
      </c>
      <c r="F601" s="126">
        <v>4900</v>
      </c>
    </row>
    <row r="602" spans="1:6" ht="26">
      <c r="A602" s="98" t="s">
        <v>275</v>
      </c>
      <c r="B602" s="111" t="s">
        <v>470</v>
      </c>
      <c r="C602" s="111" t="s">
        <v>463</v>
      </c>
      <c r="D602" s="111" t="s">
        <v>697</v>
      </c>
      <c r="E602" s="86"/>
      <c r="F602" s="126">
        <f>F603</f>
        <v>848.3</v>
      </c>
    </row>
    <row r="603" spans="1:6" ht="26">
      <c r="A603" s="97" t="s">
        <v>132</v>
      </c>
      <c r="B603" s="91" t="s">
        <v>470</v>
      </c>
      <c r="C603" s="91" t="s">
        <v>463</v>
      </c>
      <c r="D603" s="111" t="s">
        <v>697</v>
      </c>
      <c r="E603" s="87" t="s">
        <v>133</v>
      </c>
      <c r="F603" s="126">
        <f>F604</f>
        <v>848.3</v>
      </c>
    </row>
    <row r="604" spans="1:6">
      <c r="A604" s="97" t="s">
        <v>134</v>
      </c>
      <c r="B604" s="91" t="s">
        <v>470</v>
      </c>
      <c r="C604" s="91" t="s">
        <v>463</v>
      </c>
      <c r="D604" s="111" t="s">
        <v>697</v>
      </c>
      <c r="E604" s="87" t="s">
        <v>135</v>
      </c>
      <c r="F604" s="126">
        <v>848.3</v>
      </c>
    </row>
    <row r="605" spans="1:6">
      <c r="A605" s="98" t="s">
        <v>276</v>
      </c>
      <c r="B605" s="111" t="s">
        <v>470</v>
      </c>
      <c r="C605" s="111" t="s">
        <v>463</v>
      </c>
      <c r="D605" s="111" t="s">
        <v>698</v>
      </c>
      <c r="E605" s="86"/>
      <c r="F605" s="126">
        <f>F606</f>
        <v>7000</v>
      </c>
    </row>
    <row r="606" spans="1:6" ht="26">
      <c r="A606" s="97" t="s">
        <v>132</v>
      </c>
      <c r="B606" s="91" t="s">
        <v>470</v>
      </c>
      <c r="C606" s="91" t="s">
        <v>463</v>
      </c>
      <c r="D606" s="111" t="s">
        <v>698</v>
      </c>
      <c r="E606" s="87" t="s">
        <v>133</v>
      </c>
      <c r="F606" s="126">
        <f>F607</f>
        <v>7000</v>
      </c>
    </row>
    <row r="607" spans="1:6">
      <c r="A607" s="97" t="s">
        <v>134</v>
      </c>
      <c r="B607" s="91" t="s">
        <v>470</v>
      </c>
      <c r="C607" s="91" t="s">
        <v>463</v>
      </c>
      <c r="D607" s="111" t="s">
        <v>698</v>
      </c>
      <c r="E607" s="87" t="s">
        <v>135</v>
      </c>
      <c r="F607" s="126">
        <v>7000</v>
      </c>
    </row>
    <row r="608" spans="1:6" ht="26">
      <c r="A608" s="98" t="s">
        <v>277</v>
      </c>
      <c r="B608" s="111" t="s">
        <v>470</v>
      </c>
      <c r="C608" s="111" t="s">
        <v>463</v>
      </c>
      <c r="D608" s="111" t="s">
        <v>699</v>
      </c>
      <c r="E608" s="86"/>
      <c r="F608" s="126">
        <f>F609</f>
        <v>6000</v>
      </c>
    </row>
    <row r="609" spans="1:6" ht="26">
      <c r="A609" s="97" t="s">
        <v>132</v>
      </c>
      <c r="B609" s="91" t="s">
        <v>470</v>
      </c>
      <c r="C609" s="91" t="s">
        <v>463</v>
      </c>
      <c r="D609" s="111" t="s">
        <v>699</v>
      </c>
      <c r="E609" s="87" t="s">
        <v>133</v>
      </c>
      <c r="F609" s="126">
        <f>F610</f>
        <v>6000</v>
      </c>
    </row>
    <row r="610" spans="1:6">
      <c r="A610" s="97" t="s">
        <v>134</v>
      </c>
      <c r="B610" s="91" t="s">
        <v>470</v>
      </c>
      <c r="C610" s="91" t="s">
        <v>463</v>
      </c>
      <c r="D610" s="111" t="s">
        <v>699</v>
      </c>
      <c r="E610" s="87" t="s">
        <v>135</v>
      </c>
      <c r="F610" s="126">
        <v>6000</v>
      </c>
    </row>
    <row r="611" spans="1:6" ht="26">
      <c r="A611" s="98" t="s">
        <v>278</v>
      </c>
      <c r="B611" s="111" t="s">
        <v>470</v>
      </c>
      <c r="C611" s="111" t="s">
        <v>463</v>
      </c>
      <c r="D611" s="111" t="s">
        <v>700</v>
      </c>
      <c r="E611" s="86"/>
      <c r="F611" s="126">
        <f>F612</f>
        <v>2325.6</v>
      </c>
    </row>
    <row r="612" spans="1:6" ht="26">
      <c r="A612" s="97" t="s">
        <v>132</v>
      </c>
      <c r="B612" s="91" t="s">
        <v>470</v>
      </c>
      <c r="C612" s="91" t="s">
        <v>463</v>
      </c>
      <c r="D612" s="91" t="s">
        <v>700</v>
      </c>
      <c r="E612" s="87" t="s">
        <v>133</v>
      </c>
      <c r="F612" s="126">
        <f>F613</f>
        <v>2325.6</v>
      </c>
    </row>
    <row r="613" spans="1:6">
      <c r="A613" s="97" t="s">
        <v>134</v>
      </c>
      <c r="B613" s="91" t="s">
        <v>470</v>
      </c>
      <c r="C613" s="91" t="s">
        <v>463</v>
      </c>
      <c r="D613" s="91" t="s">
        <v>700</v>
      </c>
      <c r="E613" s="87" t="s">
        <v>135</v>
      </c>
      <c r="F613" s="126">
        <v>2325.6</v>
      </c>
    </row>
    <row r="614" spans="1:6" ht="26">
      <c r="A614" s="98" t="s">
        <v>279</v>
      </c>
      <c r="B614" s="111" t="s">
        <v>470</v>
      </c>
      <c r="C614" s="111" t="s">
        <v>463</v>
      </c>
      <c r="D614" s="111" t="s">
        <v>701</v>
      </c>
      <c r="E614" s="86"/>
      <c r="F614" s="126">
        <f>F615</f>
        <v>2600</v>
      </c>
    </row>
    <row r="615" spans="1:6" ht="26">
      <c r="A615" s="97" t="s">
        <v>132</v>
      </c>
      <c r="B615" s="91" t="s">
        <v>470</v>
      </c>
      <c r="C615" s="91" t="s">
        <v>463</v>
      </c>
      <c r="D615" s="111" t="s">
        <v>701</v>
      </c>
      <c r="E615" s="87" t="s">
        <v>133</v>
      </c>
      <c r="F615" s="126">
        <f>F616</f>
        <v>2600</v>
      </c>
    </row>
    <row r="616" spans="1:6">
      <c r="A616" s="97" t="s">
        <v>134</v>
      </c>
      <c r="B616" s="91" t="s">
        <v>470</v>
      </c>
      <c r="C616" s="91" t="s">
        <v>463</v>
      </c>
      <c r="D616" s="111" t="s">
        <v>701</v>
      </c>
      <c r="E616" s="87" t="s">
        <v>135</v>
      </c>
      <c r="F616" s="126">
        <v>2600</v>
      </c>
    </row>
    <row r="617" spans="1:6">
      <c r="A617" s="103" t="s">
        <v>280</v>
      </c>
      <c r="B617" s="110" t="s">
        <v>470</v>
      </c>
      <c r="C617" s="110" t="s">
        <v>463</v>
      </c>
      <c r="D617" s="110" t="s">
        <v>702</v>
      </c>
      <c r="E617" s="85"/>
      <c r="F617" s="125">
        <f>F618+F621+F624+F627+F630</f>
        <v>21200</v>
      </c>
    </row>
    <row r="618" spans="1:6" ht="26">
      <c r="A618" s="98" t="s">
        <v>281</v>
      </c>
      <c r="B618" s="111" t="s">
        <v>470</v>
      </c>
      <c r="C618" s="111" t="s">
        <v>463</v>
      </c>
      <c r="D618" s="111" t="s">
        <v>703</v>
      </c>
      <c r="E618" s="86"/>
      <c r="F618" s="126">
        <f>F619</f>
        <v>12500</v>
      </c>
    </row>
    <row r="619" spans="1:6" ht="26">
      <c r="A619" s="97" t="s">
        <v>132</v>
      </c>
      <c r="B619" s="91" t="s">
        <v>470</v>
      </c>
      <c r="C619" s="91" t="s">
        <v>463</v>
      </c>
      <c r="D619" s="111" t="s">
        <v>703</v>
      </c>
      <c r="E619" s="87" t="s">
        <v>133</v>
      </c>
      <c r="F619" s="126">
        <f>F620</f>
        <v>12500</v>
      </c>
    </row>
    <row r="620" spans="1:6">
      <c r="A620" s="97" t="s">
        <v>134</v>
      </c>
      <c r="B620" s="91" t="s">
        <v>470</v>
      </c>
      <c r="C620" s="91" t="s">
        <v>463</v>
      </c>
      <c r="D620" s="111" t="s">
        <v>703</v>
      </c>
      <c r="E620" s="87" t="s">
        <v>135</v>
      </c>
      <c r="F620" s="126">
        <v>12500</v>
      </c>
    </row>
    <row r="621" spans="1:6" ht="39">
      <c r="A621" s="98" t="s">
        <v>282</v>
      </c>
      <c r="B621" s="111" t="s">
        <v>470</v>
      </c>
      <c r="C621" s="111" t="s">
        <v>463</v>
      </c>
      <c r="D621" s="111" t="s">
        <v>704</v>
      </c>
      <c r="E621" s="86"/>
      <c r="F621" s="126">
        <f>F622</f>
        <v>4900</v>
      </c>
    </row>
    <row r="622" spans="1:6" ht="26">
      <c r="A622" s="97" t="s">
        <v>132</v>
      </c>
      <c r="B622" s="91" t="s">
        <v>470</v>
      </c>
      <c r="C622" s="91" t="s">
        <v>463</v>
      </c>
      <c r="D622" s="111" t="s">
        <v>704</v>
      </c>
      <c r="E622" s="87" t="s">
        <v>133</v>
      </c>
      <c r="F622" s="126">
        <f>F623</f>
        <v>4900</v>
      </c>
    </row>
    <row r="623" spans="1:6">
      <c r="A623" s="97" t="s">
        <v>134</v>
      </c>
      <c r="B623" s="91" t="s">
        <v>470</v>
      </c>
      <c r="C623" s="91" t="s">
        <v>463</v>
      </c>
      <c r="D623" s="111" t="s">
        <v>704</v>
      </c>
      <c r="E623" s="87" t="s">
        <v>135</v>
      </c>
      <c r="F623" s="126">
        <v>4900</v>
      </c>
    </row>
    <row r="624" spans="1:6" ht="26">
      <c r="A624" s="98" t="s">
        <v>283</v>
      </c>
      <c r="B624" s="111" t="s">
        <v>470</v>
      </c>
      <c r="C624" s="111" t="s">
        <v>463</v>
      </c>
      <c r="D624" s="111" t="s">
        <v>705</v>
      </c>
      <c r="E624" s="86"/>
      <c r="F624" s="126">
        <f>F625</f>
        <v>1600</v>
      </c>
    </row>
    <row r="625" spans="1:7" ht="26">
      <c r="A625" s="97" t="s">
        <v>132</v>
      </c>
      <c r="B625" s="91" t="s">
        <v>470</v>
      </c>
      <c r="C625" s="91" t="s">
        <v>463</v>
      </c>
      <c r="D625" s="111" t="s">
        <v>705</v>
      </c>
      <c r="E625" s="87" t="s">
        <v>133</v>
      </c>
      <c r="F625" s="126">
        <f>F626</f>
        <v>1600</v>
      </c>
    </row>
    <row r="626" spans="1:7">
      <c r="A626" s="97" t="s">
        <v>134</v>
      </c>
      <c r="B626" s="91" t="s">
        <v>470</v>
      </c>
      <c r="C626" s="91" t="s">
        <v>463</v>
      </c>
      <c r="D626" s="111" t="s">
        <v>705</v>
      </c>
      <c r="E626" s="87" t="s">
        <v>135</v>
      </c>
      <c r="F626" s="126">
        <v>1600</v>
      </c>
    </row>
    <row r="627" spans="1:7" ht="26">
      <c r="A627" s="98" t="s">
        <v>284</v>
      </c>
      <c r="B627" s="111" t="s">
        <v>470</v>
      </c>
      <c r="C627" s="111" t="s">
        <v>463</v>
      </c>
      <c r="D627" s="111" t="s">
        <v>706</v>
      </c>
      <c r="E627" s="86"/>
      <c r="F627" s="126">
        <f>F628</f>
        <v>1500</v>
      </c>
    </row>
    <row r="628" spans="1:7" ht="26">
      <c r="A628" s="97" t="s">
        <v>132</v>
      </c>
      <c r="B628" s="91" t="s">
        <v>470</v>
      </c>
      <c r="C628" s="91" t="s">
        <v>463</v>
      </c>
      <c r="D628" s="111" t="s">
        <v>706</v>
      </c>
      <c r="E628" s="87" t="s">
        <v>133</v>
      </c>
      <c r="F628" s="126">
        <f>F629</f>
        <v>1500</v>
      </c>
    </row>
    <row r="629" spans="1:7">
      <c r="A629" s="97" t="s">
        <v>134</v>
      </c>
      <c r="B629" s="91" t="s">
        <v>470</v>
      </c>
      <c r="C629" s="91" t="s">
        <v>463</v>
      </c>
      <c r="D629" s="111" t="s">
        <v>706</v>
      </c>
      <c r="E629" s="87" t="s">
        <v>135</v>
      </c>
      <c r="F629" s="126">
        <v>1500</v>
      </c>
    </row>
    <row r="630" spans="1:7">
      <c r="A630" s="98" t="s">
        <v>285</v>
      </c>
      <c r="B630" s="111" t="s">
        <v>470</v>
      </c>
      <c r="C630" s="111" t="s">
        <v>463</v>
      </c>
      <c r="D630" s="111" t="s">
        <v>707</v>
      </c>
      <c r="E630" s="86"/>
      <c r="F630" s="126">
        <f>F631</f>
        <v>700</v>
      </c>
    </row>
    <row r="631" spans="1:7" ht="26">
      <c r="A631" s="97" t="s">
        <v>132</v>
      </c>
      <c r="B631" s="91" t="s">
        <v>470</v>
      </c>
      <c r="C631" s="91" t="s">
        <v>463</v>
      </c>
      <c r="D631" s="111" t="s">
        <v>707</v>
      </c>
      <c r="E631" s="87" t="s">
        <v>133</v>
      </c>
      <c r="F631" s="126">
        <f>F632</f>
        <v>700</v>
      </c>
    </row>
    <row r="632" spans="1:7">
      <c r="A632" s="97" t="s">
        <v>134</v>
      </c>
      <c r="B632" s="91" t="s">
        <v>470</v>
      </c>
      <c r="C632" s="91" t="s">
        <v>463</v>
      </c>
      <c r="D632" s="111" t="s">
        <v>707</v>
      </c>
      <c r="E632" s="87" t="s">
        <v>135</v>
      </c>
      <c r="F632" s="126">
        <v>700</v>
      </c>
    </row>
    <row r="633" spans="1:7" s="128" customFormat="1">
      <c r="A633" s="103" t="s">
        <v>286</v>
      </c>
      <c r="B633" s="110" t="s">
        <v>470</v>
      </c>
      <c r="C633" s="110" t="s">
        <v>463</v>
      </c>
      <c r="D633" s="110" t="s">
        <v>708</v>
      </c>
      <c r="E633" s="85"/>
      <c r="F633" s="125">
        <f>F634+F637</f>
        <v>1000</v>
      </c>
      <c r="G633" s="127"/>
    </row>
    <row r="634" spans="1:7">
      <c r="A634" s="98" t="s">
        <v>287</v>
      </c>
      <c r="B634" s="111" t="s">
        <v>470</v>
      </c>
      <c r="C634" s="111" t="s">
        <v>463</v>
      </c>
      <c r="D634" s="111" t="s">
        <v>709</v>
      </c>
      <c r="E634" s="86"/>
      <c r="F634" s="126">
        <f>F635</f>
        <v>500</v>
      </c>
    </row>
    <row r="635" spans="1:7" ht="26">
      <c r="A635" s="97" t="s">
        <v>132</v>
      </c>
      <c r="B635" s="91" t="s">
        <v>470</v>
      </c>
      <c r="C635" s="91" t="s">
        <v>463</v>
      </c>
      <c r="D635" s="111" t="s">
        <v>709</v>
      </c>
      <c r="E635" s="87" t="s">
        <v>133</v>
      </c>
      <c r="F635" s="126">
        <f>F636</f>
        <v>500</v>
      </c>
    </row>
    <row r="636" spans="1:7">
      <c r="A636" s="97" t="s">
        <v>134</v>
      </c>
      <c r="B636" s="91" t="s">
        <v>470</v>
      </c>
      <c r="C636" s="91" t="s">
        <v>463</v>
      </c>
      <c r="D636" s="111" t="s">
        <v>709</v>
      </c>
      <c r="E636" s="87" t="s">
        <v>135</v>
      </c>
      <c r="F636" s="126">
        <v>500</v>
      </c>
    </row>
    <row r="637" spans="1:7">
      <c r="A637" s="98" t="s">
        <v>288</v>
      </c>
      <c r="B637" s="111" t="s">
        <v>470</v>
      </c>
      <c r="C637" s="111" t="s">
        <v>463</v>
      </c>
      <c r="D637" s="111" t="s">
        <v>710</v>
      </c>
      <c r="E637" s="86"/>
      <c r="F637" s="126">
        <f>F638</f>
        <v>500</v>
      </c>
    </row>
    <row r="638" spans="1:7" ht="26">
      <c r="A638" s="97" t="s">
        <v>132</v>
      </c>
      <c r="B638" s="91" t="s">
        <v>470</v>
      </c>
      <c r="C638" s="91" t="s">
        <v>463</v>
      </c>
      <c r="D638" s="111" t="s">
        <v>710</v>
      </c>
      <c r="E638" s="87" t="s">
        <v>133</v>
      </c>
      <c r="F638" s="126">
        <f>F639</f>
        <v>500</v>
      </c>
    </row>
    <row r="639" spans="1:7">
      <c r="A639" s="97" t="s">
        <v>134</v>
      </c>
      <c r="B639" s="91" t="s">
        <v>470</v>
      </c>
      <c r="C639" s="91" t="s">
        <v>463</v>
      </c>
      <c r="D639" s="111" t="s">
        <v>710</v>
      </c>
      <c r="E639" s="87" t="s">
        <v>135</v>
      </c>
      <c r="F639" s="126">
        <v>500</v>
      </c>
    </row>
    <row r="640" spans="1:7" ht="26">
      <c r="A640" s="103" t="s">
        <v>289</v>
      </c>
      <c r="B640" s="110" t="s">
        <v>470</v>
      </c>
      <c r="C640" s="110" t="s">
        <v>463</v>
      </c>
      <c r="D640" s="110" t="s">
        <v>711</v>
      </c>
      <c r="E640" s="85"/>
      <c r="F640" s="125">
        <f>F641+F644</f>
        <v>48000</v>
      </c>
    </row>
    <row r="641" spans="1:6">
      <c r="A641" s="98" t="s">
        <v>290</v>
      </c>
      <c r="B641" s="111" t="s">
        <v>470</v>
      </c>
      <c r="C641" s="111" t="s">
        <v>463</v>
      </c>
      <c r="D641" s="111" t="s">
        <v>712</v>
      </c>
      <c r="E641" s="86"/>
      <c r="F641" s="126">
        <f>F642</f>
        <v>34000</v>
      </c>
    </row>
    <row r="642" spans="1:6" ht="26">
      <c r="A642" s="97" t="s">
        <v>72</v>
      </c>
      <c r="B642" s="91" t="s">
        <v>470</v>
      </c>
      <c r="C642" s="91" t="s">
        <v>463</v>
      </c>
      <c r="D642" s="111" t="s">
        <v>712</v>
      </c>
      <c r="E642" s="87" t="s">
        <v>73</v>
      </c>
      <c r="F642" s="126">
        <f>F643</f>
        <v>34000</v>
      </c>
    </row>
    <row r="643" spans="1:6" ht="26">
      <c r="A643" s="97" t="s">
        <v>74</v>
      </c>
      <c r="B643" s="91" t="s">
        <v>470</v>
      </c>
      <c r="C643" s="91" t="s">
        <v>463</v>
      </c>
      <c r="D643" s="111" t="s">
        <v>712</v>
      </c>
      <c r="E643" s="87" t="s">
        <v>75</v>
      </c>
      <c r="F643" s="126">
        <v>34000</v>
      </c>
    </row>
    <row r="644" spans="1:6">
      <c r="A644" s="98" t="s">
        <v>291</v>
      </c>
      <c r="B644" s="111" t="s">
        <v>470</v>
      </c>
      <c r="C644" s="111" t="s">
        <v>463</v>
      </c>
      <c r="D644" s="111" t="s">
        <v>713</v>
      </c>
      <c r="E644" s="86"/>
      <c r="F644" s="126">
        <f>F645</f>
        <v>14000</v>
      </c>
    </row>
    <row r="645" spans="1:6" ht="26">
      <c r="A645" s="97" t="s">
        <v>72</v>
      </c>
      <c r="B645" s="91" t="s">
        <v>470</v>
      </c>
      <c r="C645" s="91" t="s">
        <v>463</v>
      </c>
      <c r="D645" s="111" t="s">
        <v>713</v>
      </c>
      <c r="E645" s="87" t="s">
        <v>73</v>
      </c>
      <c r="F645" s="126">
        <f>F646</f>
        <v>14000</v>
      </c>
    </row>
    <row r="646" spans="1:6" ht="26">
      <c r="A646" s="97" t="s">
        <v>74</v>
      </c>
      <c r="B646" s="91" t="s">
        <v>470</v>
      </c>
      <c r="C646" s="91" t="s">
        <v>463</v>
      </c>
      <c r="D646" s="111" t="s">
        <v>713</v>
      </c>
      <c r="E646" s="87" t="s">
        <v>75</v>
      </c>
      <c r="F646" s="126">
        <v>14000</v>
      </c>
    </row>
    <row r="647" spans="1:6" ht="26">
      <c r="A647" s="99" t="s">
        <v>168</v>
      </c>
      <c r="B647" s="108" t="s">
        <v>470</v>
      </c>
      <c r="C647" s="108" t="s">
        <v>463</v>
      </c>
      <c r="D647" s="108" t="s">
        <v>596</v>
      </c>
      <c r="E647" s="83"/>
      <c r="F647" s="125">
        <f>F648</f>
        <v>886</v>
      </c>
    </row>
    <row r="648" spans="1:6">
      <c r="A648" s="100" t="s">
        <v>292</v>
      </c>
      <c r="B648" s="109" t="s">
        <v>470</v>
      </c>
      <c r="C648" s="109" t="s">
        <v>463</v>
      </c>
      <c r="D648" s="109" t="s">
        <v>714</v>
      </c>
      <c r="E648" s="84"/>
      <c r="F648" s="125">
        <f>F649</f>
        <v>886</v>
      </c>
    </row>
    <row r="649" spans="1:6">
      <c r="A649" s="103" t="s">
        <v>293</v>
      </c>
      <c r="B649" s="110" t="s">
        <v>470</v>
      </c>
      <c r="C649" s="110" t="s">
        <v>463</v>
      </c>
      <c r="D649" s="110" t="s">
        <v>715</v>
      </c>
      <c r="E649" s="85"/>
      <c r="F649" s="125">
        <f>F650</f>
        <v>886</v>
      </c>
    </row>
    <row r="650" spans="1:6">
      <c r="A650" s="98" t="s">
        <v>294</v>
      </c>
      <c r="B650" s="111" t="s">
        <v>470</v>
      </c>
      <c r="C650" s="111" t="s">
        <v>463</v>
      </c>
      <c r="D650" s="111" t="s">
        <v>850</v>
      </c>
      <c r="E650" s="86"/>
      <c r="F650" s="126">
        <f>F651</f>
        <v>886</v>
      </c>
    </row>
    <row r="651" spans="1:6" ht="26">
      <c r="A651" s="97" t="s">
        <v>72</v>
      </c>
      <c r="B651" s="91" t="s">
        <v>470</v>
      </c>
      <c r="C651" s="91" t="s">
        <v>463</v>
      </c>
      <c r="D651" s="111" t="s">
        <v>850</v>
      </c>
      <c r="E651" s="87" t="s">
        <v>73</v>
      </c>
      <c r="F651" s="126">
        <f>F652</f>
        <v>886</v>
      </c>
    </row>
    <row r="652" spans="1:6" ht="26">
      <c r="A652" s="97" t="s">
        <v>74</v>
      </c>
      <c r="B652" s="91" t="s">
        <v>470</v>
      </c>
      <c r="C652" s="91" t="s">
        <v>463</v>
      </c>
      <c r="D652" s="111" t="s">
        <v>850</v>
      </c>
      <c r="E652" s="87" t="s">
        <v>75</v>
      </c>
      <c r="F652" s="126">
        <v>886</v>
      </c>
    </row>
    <row r="653" spans="1:6">
      <c r="A653" s="101" t="s">
        <v>295</v>
      </c>
      <c r="B653" s="114" t="s">
        <v>465</v>
      </c>
      <c r="C653" s="114"/>
      <c r="D653" s="114"/>
      <c r="E653" s="90"/>
      <c r="F653" s="125">
        <f>F654+F671</f>
        <v>6530</v>
      </c>
    </row>
    <row r="654" spans="1:6">
      <c r="A654" s="102" t="s">
        <v>296</v>
      </c>
      <c r="B654" s="107" t="s">
        <v>465</v>
      </c>
      <c r="C654" s="107" t="s">
        <v>463</v>
      </c>
      <c r="D654" s="107"/>
      <c r="E654" s="82"/>
      <c r="F654" s="125">
        <f>F655</f>
        <v>600</v>
      </c>
    </row>
    <row r="655" spans="1:6" ht="26">
      <c r="A655" s="99" t="s">
        <v>173</v>
      </c>
      <c r="B655" s="108" t="s">
        <v>465</v>
      </c>
      <c r="C655" s="108" t="s">
        <v>463</v>
      </c>
      <c r="D655" s="108" t="s">
        <v>506</v>
      </c>
      <c r="E655" s="83"/>
      <c r="F655" s="125">
        <f>F656</f>
        <v>600</v>
      </c>
    </row>
    <row r="656" spans="1:6">
      <c r="A656" s="100" t="s">
        <v>297</v>
      </c>
      <c r="B656" s="109" t="s">
        <v>465</v>
      </c>
      <c r="C656" s="109" t="s">
        <v>463</v>
      </c>
      <c r="D656" s="109" t="s">
        <v>507</v>
      </c>
      <c r="E656" s="84"/>
      <c r="F656" s="125">
        <f>F657+F667</f>
        <v>600</v>
      </c>
    </row>
    <row r="657" spans="1:7" ht="26">
      <c r="A657" s="103" t="s">
        <v>298</v>
      </c>
      <c r="B657" s="110" t="s">
        <v>465</v>
      </c>
      <c r="C657" s="110" t="s">
        <v>463</v>
      </c>
      <c r="D657" s="110" t="s">
        <v>508</v>
      </c>
      <c r="E657" s="85"/>
      <c r="F657" s="125">
        <f>F661+F664+F658</f>
        <v>300</v>
      </c>
    </row>
    <row r="658" spans="1:7" s="73" customFormat="1" ht="26">
      <c r="A658" s="130" t="s">
        <v>873</v>
      </c>
      <c r="B658" s="111" t="s">
        <v>465</v>
      </c>
      <c r="C658" s="111" t="s">
        <v>463</v>
      </c>
      <c r="D658" s="133" t="s">
        <v>877</v>
      </c>
      <c r="E658" s="188"/>
      <c r="F658" s="126">
        <f>F659</f>
        <v>100</v>
      </c>
      <c r="G658" s="78"/>
    </row>
    <row r="659" spans="1:7" s="73" customFormat="1">
      <c r="A659" s="130" t="s">
        <v>451</v>
      </c>
      <c r="B659" s="91" t="s">
        <v>465</v>
      </c>
      <c r="C659" s="91" t="s">
        <v>463</v>
      </c>
      <c r="D659" s="133" t="s">
        <v>877</v>
      </c>
      <c r="E659" s="133" t="s">
        <v>73</v>
      </c>
      <c r="F659" s="126">
        <f>F660</f>
        <v>100</v>
      </c>
      <c r="G659" s="78"/>
    </row>
    <row r="660" spans="1:7" s="73" customFormat="1" ht="26">
      <c r="A660" s="185" t="s">
        <v>74</v>
      </c>
      <c r="B660" s="91" t="s">
        <v>465</v>
      </c>
      <c r="C660" s="91" t="s">
        <v>463</v>
      </c>
      <c r="D660" s="133" t="s">
        <v>877</v>
      </c>
      <c r="E660" s="133" t="s">
        <v>75</v>
      </c>
      <c r="F660" s="126">
        <v>100</v>
      </c>
      <c r="G660" s="78"/>
    </row>
    <row r="661" spans="1:7">
      <c r="A661" s="98" t="s">
        <v>299</v>
      </c>
      <c r="B661" s="111" t="s">
        <v>465</v>
      </c>
      <c r="C661" s="111" t="s">
        <v>463</v>
      </c>
      <c r="D661" s="111" t="s">
        <v>509</v>
      </c>
      <c r="E661" s="86"/>
      <c r="F661" s="126">
        <f>F662</f>
        <v>100</v>
      </c>
    </row>
    <row r="662" spans="1:7" ht="26">
      <c r="A662" s="97" t="s">
        <v>132</v>
      </c>
      <c r="B662" s="91" t="s">
        <v>465</v>
      </c>
      <c r="C662" s="91" t="s">
        <v>463</v>
      </c>
      <c r="D662" s="111" t="s">
        <v>509</v>
      </c>
      <c r="E662" s="87" t="s">
        <v>133</v>
      </c>
      <c r="F662" s="126">
        <f>F663</f>
        <v>100</v>
      </c>
    </row>
    <row r="663" spans="1:7">
      <c r="A663" s="97" t="s">
        <v>134</v>
      </c>
      <c r="B663" s="91" t="s">
        <v>465</v>
      </c>
      <c r="C663" s="91" t="s">
        <v>463</v>
      </c>
      <c r="D663" s="111" t="s">
        <v>509</v>
      </c>
      <c r="E663" s="87" t="s">
        <v>135</v>
      </c>
      <c r="F663" s="126">
        <v>100</v>
      </c>
    </row>
    <row r="664" spans="1:7" ht="26">
      <c r="A664" s="98" t="s">
        <v>300</v>
      </c>
      <c r="B664" s="111" t="s">
        <v>465</v>
      </c>
      <c r="C664" s="111" t="s">
        <v>463</v>
      </c>
      <c r="D664" s="111" t="s">
        <v>510</v>
      </c>
      <c r="E664" s="86"/>
      <c r="F664" s="126">
        <f>F665</f>
        <v>100</v>
      </c>
    </row>
    <row r="665" spans="1:7" ht="26">
      <c r="A665" s="97" t="s">
        <v>132</v>
      </c>
      <c r="B665" s="91" t="s">
        <v>465</v>
      </c>
      <c r="C665" s="91" t="s">
        <v>463</v>
      </c>
      <c r="D665" s="111" t="s">
        <v>510</v>
      </c>
      <c r="E665" s="87" t="s">
        <v>133</v>
      </c>
      <c r="F665" s="126">
        <f>F666</f>
        <v>100</v>
      </c>
    </row>
    <row r="666" spans="1:7">
      <c r="A666" s="97" t="s">
        <v>134</v>
      </c>
      <c r="B666" s="91" t="s">
        <v>465</v>
      </c>
      <c r="C666" s="91" t="s">
        <v>463</v>
      </c>
      <c r="D666" s="111" t="s">
        <v>510</v>
      </c>
      <c r="E666" s="87" t="s">
        <v>135</v>
      </c>
      <c r="F666" s="126">
        <v>100</v>
      </c>
    </row>
    <row r="667" spans="1:7" ht="26">
      <c r="A667" s="103" t="s">
        <v>301</v>
      </c>
      <c r="B667" s="110" t="s">
        <v>465</v>
      </c>
      <c r="C667" s="110" t="s">
        <v>463</v>
      </c>
      <c r="D667" s="110" t="s">
        <v>511</v>
      </c>
      <c r="E667" s="85"/>
      <c r="F667" s="125">
        <f>F668</f>
        <v>300</v>
      </c>
    </row>
    <row r="668" spans="1:7" ht="26">
      <c r="A668" s="98" t="s">
        <v>302</v>
      </c>
      <c r="B668" s="111" t="s">
        <v>465</v>
      </c>
      <c r="C668" s="111" t="s">
        <v>463</v>
      </c>
      <c r="D668" s="111" t="s">
        <v>512</v>
      </c>
      <c r="E668" s="86"/>
      <c r="F668" s="126">
        <f>F669</f>
        <v>300</v>
      </c>
    </row>
    <row r="669" spans="1:7" ht="26">
      <c r="A669" s="97" t="s">
        <v>72</v>
      </c>
      <c r="B669" s="91" t="s">
        <v>465</v>
      </c>
      <c r="C669" s="91" t="s">
        <v>463</v>
      </c>
      <c r="D669" s="111" t="s">
        <v>512</v>
      </c>
      <c r="E669" s="87" t="s">
        <v>73</v>
      </c>
      <c r="F669" s="126">
        <f>F670</f>
        <v>300</v>
      </c>
    </row>
    <row r="670" spans="1:7" ht="26">
      <c r="A670" s="97" t="s">
        <v>74</v>
      </c>
      <c r="B670" s="91" t="s">
        <v>465</v>
      </c>
      <c r="C670" s="91" t="s">
        <v>463</v>
      </c>
      <c r="D670" s="111" t="s">
        <v>512</v>
      </c>
      <c r="E670" s="87" t="s">
        <v>75</v>
      </c>
      <c r="F670" s="126">
        <v>300</v>
      </c>
    </row>
    <row r="671" spans="1:7">
      <c r="A671" s="102" t="s">
        <v>303</v>
      </c>
      <c r="B671" s="107" t="s">
        <v>465</v>
      </c>
      <c r="C671" s="107" t="s">
        <v>470</v>
      </c>
      <c r="D671" s="107"/>
      <c r="E671" s="82"/>
      <c r="F671" s="125">
        <f>F672</f>
        <v>5930</v>
      </c>
    </row>
    <row r="672" spans="1:7" ht="26">
      <c r="A672" s="99" t="s">
        <v>173</v>
      </c>
      <c r="B672" s="108" t="s">
        <v>465</v>
      </c>
      <c r="C672" s="108" t="s">
        <v>470</v>
      </c>
      <c r="D672" s="108" t="s">
        <v>506</v>
      </c>
      <c r="E672" s="83"/>
      <c r="F672" s="125">
        <f>F673</f>
        <v>5930</v>
      </c>
    </row>
    <row r="673" spans="1:7" ht="26">
      <c r="A673" s="100" t="s">
        <v>304</v>
      </c>
      <c r="B673" s="109" t="s">
        <v>465</v>
      </c>
      <c r="C673" s="109" t="s">
        <v>470</v>
      </c>
      <c r="D673" s="109" t="s">
        <v>513</v>
      </c>
      <c r="E673" s="84"/>
      <c r="F673" s="125">
        <f>F674+F678</f>
        <v>5930</v>
      </c>
    </row>
    <row r="674" spans="1:7" ht="26">
      <c r="A674" s="103" t="s">
        <v>305</v>
      </c>
      <c r="B674" s="110" t="s">
        <v>465</v>
      </c>
      <c r="C674" s="110" t="s">
        <v>470</v>
      </c>
      <c r="D674" s="110" t="s">
        <v>514</v>
      </c>
      <c r="E674" s="85"/>
      <c r="F674" s="125">
        <f>F675</f>
        <v>5880</v>
      </c>
    </row>
    <row r="675" spans="1:7" s="73" customFormat="1">
      <c r="A675" s="136" t="s">
        <v>838</v>
      </c>
      <c r="B675" s="91" t="s">
        <v>465</v>
      </c>
      <c r="C675" s="91" t="s">
        <v>470</v>
      </c>
      <c r="D675" s="135" t="s">
        <v>839</v>
      </c>
      <c r="E675" s="93"/>
      <c r="F675" s="126">
        <f>F676</f>
        <v>5880</v>
      </c>
      <c r="G675" s="78"/>
    </row>
    <row r="676" spans="1:7" s="73" customFormat="1" ht="26">
      <c r="A676" s="136" t="s">
        <v>72</v>
      </c>
      <c r="B676" s="91" t="s">
        <v>465</v>
      </c>
      <c r="C676" s="91" t="s">
        <v>470</v>
      </c>
      <c r="D676" s="135" t="s">
        <v>839</v>
      </c>
      <c r="E676" s="93" t="s">
        <v>73</v>
      </c>
      <c r="F676" s="126">
        <f>F677</f>
        <v>5880</v>
      </c>
      <c r="G676" s="78"/>
    </row>
    <row r="677" spans="1:7" s="73" customFormat="1" ht="26">
      <c r="A677" s="136" t="s">
        <v>74</v>
      </c>
      <c r="B677" s="91" t="s">
        <v>465</v>
      </c>
      <c r="C677" s="91" t="s">
        <v>470</v>
      </c>
      <c r="D677" s="135" t="s">
        <v>839</v>
      </c>
      <c r="E677" s="93" t="s">
        <v>75</v>
      </c>
      <c r="F677" s="126">
        <v>5880</v>
      </c>
      <c r="G677" s="78"/>
    </row>
    <row r="678" spans="1:7" ht="26">
      <c r="A678" s="103" t="s">
        <v>306</v>
      </c>
      <c r="B678" s="110" t="s">
        <v>465</v>
      </c>
      <c r="C678" s="110" t="s">
        <v>470</v>
      </c>
      <c r="D678" s="110" t="s">
        <v>515</v>
      </c>
      <c r="E678" s="85"/>
      <c r="F678" s="125">
        <f>F679+F683</f>
        <v>50</v>
      </c>
    </row>
    <row r="679" spans="1:7">
      <c r="A679" s="98" t="s">
        <v>307</v>
      </c>
      <c r="B679" s="111" t="s">
        <v>465</v>
      </c>
      <c r="C679" s="111" t="s">
        <v>470</v>
      </c>
      <c r="D679" s="111" t="s">
        <v>516</v>
      </c>
      <c r="E679" s="86"/>
      <c r="F679" s="126">
        <f>F680</f>
        <v>30</v>
      </c>
    </row>
    <row r="680" spans="1:7" ht="26">
      <c r="A680" s="97" t="s">
        <v>132</v>
      </c>
      <c r="B680" s="91" t="s">
        <v>465</v>
      </c>
      <c r="C680" s="91" t="s">
        <v>470</v>
      </c>
      <c r="D680" s="91" t="s">
        <v>516</v>
      </c>
      <c r="E680" s="87" t="s">
        <v>133</v>
      </c>
      <c r="F680" s="126">
        <f>F681+F682</f>
        <v>30</v>
      </c>
    </row>
    <row r="681" spans="1:7">
      <c r="A681" s="97" t="s">
        <v>134</v>
      </c>
      <c r="B681" s="91" t="s">
        <v>465</v>
      </c>
      <c r="C681" s="91" t="s">
        <v>470</v>
      </c>
      <c r="D681" s="91" t="s">
        <v>516</v>
      </c>
      <c r="E681" s="87" t="s">
        <v>135</v>
      </c>
      <c r="F681" s="126">
        <v>30</v>
      </c>
    </row>
    <row r="682" spans="1:7" s="73" customFormat="1">
      <c r="A682" s="97" t="s">
        <v>221</v>
      </c>
      <c r="B682" s="91" t="s">
        <v>465</v>
      </c>
      <c r="C682" s="91" t="s">
        <v>470</v>
      </c>
      <c r="D682" s="91" t="s">
        <v>516</v>
      </c>
      <c r="E682" s="87">
        <v>620</v>
      </c>
      <c r="F682" s="126"/>
      <c r="G682" s="78"/>
    </row>
    <row r="683" spans="1:7">
      <c r="A683" s="98" t="s">
        <v>308</v>
      </c>
      <c r="B683" s="111" t="s">
        <v>465</v>
      </c>
      <c r="C683" s="111" t="s">
        <v>470</v>
      </c>
      <c r="D683" s="111" t="s">
        <v>517</v>
      </c>
      <c r="E683" s="86"/>
      <c r="F683" s="126">
        <f>F684</f>
        <v>20</v>
      </c>
    </row>
    <row r="684" spans="1:7" ht="26">
      <c r="A684" s="97" t="s">
        <v>132</v>
      </c>
      <c r="B684" s="91" t="s">
        <v>465</v>
      </c>
      <c r="C684" s="91" t="s">
        <v>470</v>
      </c>
      <c r="D684" s="111" t="s">
        <v>517</v>
      </c>
      <c r="E684" s="87" t="s">
        <v>133</v>
      </c>
      <c r="F684" s="126">
        <f>F685</f>
        <v>20</v>
      </c>
    </row>
    <row r="685" spans="1:7">
      <c r="A685" s="97" t="s">
        <v>134</v>
      </c>
      <c r="B685" s="91" t="s">
        <v>465</v>
      </c>
      <c r="C685" s="91" t="s">
        <v>470</v>
      </c>
      <c r="D685" s="111" t="s">
        <v>517</v>
      </c>
      <c r="E685" s="87" t="s">
        <v>135</v>
      </c>
      <c r="F685" s="126">
        <v>20</v>
      </c>
    </row>
    <row r="686" spans="1:7">
      <c r="A686" s="101" t="s">
        <v>309</v>
      </c>
      <c r="B686" s="114" t="s">
        <v>474</v>
      </c>
      <c r="C686" s="114"/>
      <c r="D686" s="114"/>
      <c r="E686" s="90"/>
      <c r="F686" s="125">
        <f>F687+F747+F855+F892+F917</f>
        <v>1419536.3</v>
      </c>
    </row>
    <row r="687" spans="1:7">
      <c r="A687" s="102" t="s">
        <v>310</v>
      </c>
      <c r="B687" s="107" t="s">
        <v>474</v>
      </c>
      <c r="C687" s="107" t="s">
        <v>461</v>
      </c>
      <c r="D687" s="107"/>
      <c r="E687" s="82"/>
      <c r="F687" s="125">
        <f>F688+F715+F728+F740</f>
        <v>488700.2</v>
      </c>
    </row>
    <row r="688" spans="1:7" ht="26">
      <c r="A688" s="99" t="s">
        <v>80</v>
      </c>
      <c r="B688" s="108" t="s">
        <v>474</v>
      </c>
      <c r="C688" s="108" t="s">
        <v>461</v>
      </c>
      <c r="D688" s="108" t="s">
        <v>541</v>
      </c>
      <c r="E688" s="83"/>
      <c r="F688" s="125">
        <f>F689</f>
        <v>462086.3</v>
      </c>
    </row>
    <row r="689" spans="1:8">
      <c r="A689" s="100" t="s">
        <v>311</v>
      </c>
      <c r="B689" s="109" t="s">
        <v>474</v>
      </c>
      <c r="C689" s="109" t="s">
        <v>461</v>
      </c>
      <c r="D689" s="109" t="s">
        <v>542</v>
      </c>
      <c r="E689" s="84"/>
      <c r="F689" s="125">
        <f>F690+F708+F703</f>
        <v>462086.3</v>
      </c>
    </row>
    <row r="690" spans="1:8" ht="39">
      <c r="A690" s="103" t="s">
        <v>312</v>
      </c>
      <c r="B690" s="110" t="s">
        <v>474</v>
      </c>
      <c r="C690" s="110" t="s">
        <v>461</v>
      </c>
      <c r="D690" s="110" t="s">
        <v>543</v>
      </c>
      <c r="E690" s="85"/>
      <c r="F690" s="125">
        <f>F691+F695+F699</f>
        <v>429586.3</v>
      </c>
      <c r="H690" s="155"/>
    </row>
    <row r="691" spans="1:8" ht="26">
      <c r="A691" s="98" t="s">
        <v>131</v>
      </c>
      <c r="B691" s="111" t="s">
        <v>474</v>
      </c>
      <c r="C691" s="111" t="s">
        <v>461</v>
      </c>
      <c r="D691" s="111" t="s">
        <v>769</v>
      </c>
      <c r="E691" s="86"/>
      <c r="F691" s="126">
        <f>F692</f>
        <v>109876.8</v>
      </c>
      <c r="H691" s="155"/>
    </row>
    <row r="692" spans="1:8" ht="26">
      <c r="A692" s="97" t="s">
        <v>132</v>
      </c>
      <c r="B692" s="91" t="s">
        <v>474</v>
      </c>
      <c r="C692" s="91" t="s">
        <v>461</v>
      </c>
      <c r="D692" s="111" t="s">
        <v>769</v>
      </c>
      <c r="E692" s="87" t="s">
        <v>133</v>
      </c>
      <c r="F692" s="126">
        <f>F693+F694</f>
        <v>109876.8</v>
      </c>
    </row>
    <row r="693" spans="1:8">
      <c r="A693" s="97" t="s">
        <v>134</v>
      </c>
      <c r="B693" s="91" t="s">
        <v>474</v>
      </c>
      <c r="C693" s="91" t="s">
        <v>461</v>
      </c>
      <c r="D693" s="111" t="s">
        <v>769</v>
      </c>
      <c r="E693" s="87" t="s">
        <v>135</v>
      </c>
      <c r="F693" s="126">
        <v>99175.2</v>
      </c>
    </row>
    <row r="694" spans="1:8">
      <c r="A694" s="97" t="s">
        <v>221</v>
      </c>
      <c r="B694" s="91" t="s">
        <v>474</v>
      </c>
      <c r="C694" s="91" t="s">
        <v>461</v>
      </c>
      <c r="D694" s="111" t="s">
        <v>769</v>
      </c>
      <c r="E694" s="87" t="s">
        <v>222</v>
      </c>
      <c r="F694" s="126">
        <v>10701.6</v>
      </c>
    </row>
    <row r="695" spans="1:8">
      <c r="A695" s="98" t="s">
        <v>313</v>
      </c>
      <c r="B695" s="111" t="s">
        <v>474</v>
      </c>
      <c r="C695" s="111" t="s">
        <v>461</v>
      </c>
      <c r="D695" s="111" t="s">
        <v>770</v>
      </c>
      <c r="E695" s="86"/>
      <c r="F695" s="126">
        <f>F696</f>
        <v>30575.5</v>
      </c>
    </row>
    <row r="696" spans="1:8" ht="26">
      <c r="A696" s="97" t="s">
        <v>132</v>
      </c>
      <c r="B696" s="91" t="s">
        <v>474</v>
      </c>
      <c r="C696" s="91" t="s">
        <v>461</v>
      </c>
      <c r="D696" s="111" t="s">
        <v>770</v>
      </c>
      <c r="E696" s="87" t="s">
        <v>133</v>
      </c>
      <c r="F696" s="126">
        <f>F697+F698</f>
        <v>30575.5</v>
      </c>
    </row>
    <row r="697" spans="1:8">
      <c r="A697" s="97" t="s">
        <v>134</v>
      </c>
      <c r="B697" s="91" t="s">
        <v>474</v>
      </c>
      <c r="C697" s="91" t="s">
        <v>461</v>
      </c>
      <c r="D697" s="111" t="s">
        <v>770</v>
      </c>
      <c r="E697" s="87" t="s">
        <v>135</v>
      </c>
      <c r="F697" s="126">
        <v>27432.7</v>
      </c>
    </row>
    <row r="698" spans="1:8">
      <c r="A698" s="97" t="s">
        <v>221</v>
      </c>
      <c r="B698" s="91" t="s">
        <v>474</v>
      </c>
      <c r="C698" s="91" t="s">
        <v>461</v>
      </c>
      <c r="D698" s="111" t="s">
        <v>770</v>
      </c>
      <c r="E698" s="87" t="s">
        <v>222</v>
      </c>
      <c r="F698" s="126">
        <v>3142.8</v>
      </c>
    </row>
    <row r="699" spans="1:8" ht="91">
      <c r="A699" s="98" t="s">
        <v>314</v>
      </c>
      <c r="B699" s="111" t="s">
        <v>474</v>
      </c>
      <c r="C699" s="111" t="s">
        <v>461</v>
      </c>
      <c r="D699" s="111" t="s">
        <v>771</v>
      </c>
      <c r="E699" s="86"/>
      <c r="F699" s="126">
        <f>F700</f>
        <v>289134</v>
      </c>
    </row>
    <row r="700" spans="1:8" ht="26">
      <c r="A700" s="97" t="s">
        <v>132</v>
      </c>
      <c r="B700" s="91" t="s">
        <v>474</v>
      </c>
      <c r="C700" s="91" t="s">
        <v>461</v>
      </c>
      <c r="D700" s="111" t="s">
        <v>771</v>
      </c>
      <c r="E700" s="87" t="s">
        <v>133</v>
      </c>
      <c r="F700" s="126">
        <f>F701+F702</f>
        <v>289134</v>
      </c>
    </row>
    <row r="701" spans="1:8">
      <c r="A701" s="97" t="s">
        <v>134</v>
      </c>
      <c r="B701" s="91" t="s">
        <v>474</v>
      </c>
      <c r="C701" s="91" t="s">
        <v>461</v>
      </c>
      <c r="D701" s="111" t="s">
        <v>771</v>
      </c>
      <c r="E701" s="87" t="s">
        <v>135</v>
      </c>
      <c r="F701" s="126">
        <v>256212.7</v>
      </c>
    </row>
    <row r="702" spans="1:8">
      <c r="A702" s="97" t="s">
        <v>221</v>
      </c>
      <c r="B702" s="91" t="s">
        <v>474</v>
      </c>
      <c r="C702" s="91" t="s">
        <v>461</v>
      </c>
      <c r="D702" s="111" t="s">
        <v>771</v>
      </c>
      <c r="E702" s="87" t="s">
        <v>222</v>
      </c>
      <c r="F702" s="126">
        <v>32921.300000000003</v>
      </c>
    </row>
    <row r="703" spans="1:8" s="73" customFormat="1" ht="39">
      <c r="A703" s="189" t="s">
        <v>856</v>
      </c>
      <c r="B703" s="116" t="s">
        <v>474</v>
      </c>
      <c r="C703" s="116" t="s">
        <v>461</v>
      </c>
      <c r="D703" s="132" t="s">
        <v>859</v>
      </c>
      <c r="E703" s="133"/>
      <c r="F703" s="170">
        <f>F704</f>
        <v>100</v>
      </c>
      <c r="G703" s="78"/>
    </row>
    <row r="704" spans="1:8" s="73" customFormat="1" ht="65">
      <c r="A704" s="190" t="s">
        <v>857</v>
      </c>
      <c r="B704" s="91" t="s">
        <v>474</v>
      </c>
      <c r="C704" s="91" t="s">
        <v>461</v>
      </c>
      <c r="D704" s="133" t="s">
        <v>860</v>
      </c>
      <c r="E704" s="133"/>
      <c r="F704" s="171">
        <f>F705</f>
        <v>100</v>
      </c>
      <c r="G704" s="78"/>
    </row>
    <row r="705" spans="1:7" s="73" customFormat="1" ht="26">
      <c r="A705" s="190" t="s">
        <v>132</v>
      </c>
      <c r="B705" s="91" t="s">
        <v>474</v>
      </c>
      <c r="C705" s="91" t="s">
        <v>461</v>
      </c>
      <c r="D705" s="133" t="s">
        <v>860</v>
      </c>
      <c r="E705" s="133" t="s">
        <v>133</v>
      </c>
      <c r="F705" s="171">
        <f>F706+F707</f>
        <v>100</v>
      </c>
      <c r="G705" s="78"/>
    </row>
    <row r="706" spans="1:7" s="73" customFormat="1">
      <c r="A706" s="190" t="s">
        <v>452</v>
      </c>
      <c r="B706" s="91" t="s">
        <v>474</v>
      </c>
      <c r="C706" s="91" t="s">
        <v>461</v>
      </c>
      <c r="D706" s="133" t="s">
        <v>860</v>
      </c>
      <c r="E706" s="133" t="s">
        <v>135</v>
      </c>
      <c r="F706" s="171">
        <v>50</v>
      </c>
      <c r="G706" s="78"/>
    </row>
    <row r="707" spans="1:7" s="73" customFormat="1">
      <c r="A707" s="190" t="s">
        <v>858</v>
      </c>
      <c r="B707" s="91" t="s">
        <v>474</v>
      </c>
      <c r="C707" s="91" t="s">
        <v>461</v>
      </c>
      <c r="D707" s="133" t="s">
        <v>860</v>
      </c>
      <c r="E707" s="133" t="s">
        <v>222</v>
      </c>
      <c r="F707" s="171">
        <v>50</v>
      </c>
      <c r="G707" s="78"/>
    </row>
    <row r="708" spans="1:7" ht="39">
      <c r="A708" s="103" t="s">
        <v>315</v>
      </c>
      <c r="B708" s="110" t="s">
        <v>474</v>
      </c>
      <c r="C708" s="110" t="s">
        <v>461</v>
      </c>
      <c r="D708" s="110" t="s">
        <v>772</v>
      </c>
      <c r="E708" s="85"/>
      <c r="F708" s="125">
        <f>F709+F712</f>
        <v>32400</v>
      </c>
    </row>
    <row r="709" spans="1:7" s="73" customFormat="1" ht="26">
      <c r="A709" s="136" t="s">
        <v>861</v>
      </c>
      <c r="B709" s="91" t="s">
        <v>474</v>
      </c>
      <c r="C709" s="91" t="s">
        <v>461</v>
      </c>
      <c r="D709" s="135" t="s">
        <v>862</v>
      </c>
      <c r="E709" s="93"/>
      <c r="F709" s="126">
        <f t="shared" ref="F709:F710" si="9">F710</f>
        <v>26535</v>
      </c>
      <c r="G709" s="78"/>
    </row>
    <row r="710" spans="1:7" s="73" customFormat="1" ht="26">
      <c r="A710" s="136" t="s">
        <v>132</v>
      </c>
      <c r="B710" s="91" t="s">
        <v>474</v>
      </c>
      <c r="C710" s="91" t="s">
        <v>461</v>
      </c>
      <c r="D710" s="135" t="s">
        <v>862</v>
      </c>
      <c r="E710" s="93" t="s">
        <v>133</v>
      </c>
      <c r="F710" s="126">
        <f t="shared" si="9"/>
        <v>26535</v>
      </c>
      <c r="G710" s="78"/>
    </row>
    <row r="711" spans="1:7" s="73" customFormat="1">
      <c r="A711" s="136" t="s">
        <v>134</v>
      </c>
      <c r="B711" s="91" t="s">
        <v>474</v>
      </c>
      <c r="C711" s="91" t="s">
        <v>461</v>
      </c>
      <c r="D711" s="135" t="s">
        <v>862</v>
      </c>
      <c r="E711" s="93" t="s">
        <v>135</v>
      </c>
      <c r="F711" s="126">
        <v>26535</v>
      </c>
      <c r="G711" s="78"/>
    </row>
    <row r="712" spans="1:7" s="73" customFormat="1" ht="26">
      <c r="A712" s="136" t="s">
        <v>861</v>
      </c>
      <c r="B712" s="91" t="s">
        <v>474</v>
      </c>
      <c r="C712" s="91" t="s">
        <v>461</v>
      </c>
      <c r="D712" s="135" t="s">
        <v>863</v>
      </c>
      <c r="E712" s="93"/>
      <c r="F712" s="126">
        <f t="shared" ref="F712:F713" si="10">F713</f>
        <v>5865</v>
      </c>
      <c r="G712" s="78"/>
    </row>
    <row r="713" spans="1:7" s="73" customFormat="1" ht="26">
      <c r="A713" s="136" t="s">
        <v>132</v>
      </c>
      <c r="B713" s="91" t="s">
        <v>474</v>
      </c>
      <c r="C713" s="91" t="s">
        <v>461</v>
      </c>
      <c r="D713" s="135" t="s">
        <v>863</v>
      </c>
      <c r="E713" s="93" t="s">
        <v>133</v>
      </c>
      <c r="F713" s="126">
        <f t="shared" si="10"/>
        <v>5865</v>
      </c>
      <c r="G713" s="78"/>
    </row>
    <row r="714" spans="1:7" s="73" customFormat="1">
      <c r="A714" s="136" t="s">
        <v>134</v>
      </c>
      <c r="B714" s="91" t="s">
        <v>474</v>
      </c>
      <c r="C714" s="91" t="s">
        <v>461</v>
      </c>
      <c r="D714" s="135" t="s">
        <v>863</v>
      </c>
      <c r="E714" s="93" t="s">
        <v>135</v>
      </c>
      <c r="F714" s="126">
        <v>5865</v>
      </c>
      <c r="G714" s="78"/>
    </row>
    <row r="715" spans="1:7" ht="26">
      <c r="A715" s="99" t="s">
        <v>90</v>
      </c>
      <c r="B715" s="91" t="s">
        <v>474</v>
      </c>
      <c r="C715" s="91" t="s">
        <v>461</v>
      </c>
      <c r="D715" s="108" t="s">
        <v>478</v>
      </c>
      <c r="E715" s="83"/>
      <c r="F715" s="125">
        <f>F716+F722</f>
        <v>20784.199999999997</v>
      </c>
    </row>
    <row r="716" spans="1:7" ht="26">
      <c r="A716" s="100" t="s">
        <v>91</v>
      </c>
      <c r="B716" s="109" t="s">
        <v>474</v>
      </c>
      <c r="C716" s="109" t="s">
        <v>461</v>
      </c>
      <c r="D716" s="109" t="s">
        <v>496</v>
      </c>
      <c r="E716" s="84"/>
      <c r="F716" s="125">
        <f>F717</f>
        <v>19898.699999999997</v>
      </c>
    </row>
    <row r="717" spans="1:7" ht="26">
      <c r="A717" s="103" t="s">
        <v>94</v>
      </c>
      <c r="B717" s="110" t="s">
        <v>474</v>
      </c>
      <c r="C717" s="110" t="s">
        <v>461</v>
      </c>
      <c r="D717" s="110" t="s">
        <v>564</v>
      </c>
      <c r="E717" s="85"/>
      <c r="F717" s="125">
        <f>F718</f>
        <v>19898.699999999997</v>
      </c>
    </row>
    <row r="718" spans="1:7" ht="26">
      <c r="A718" s="98" t="s">
        <v>95</v>
      </c>
      <c r="B718" s="111" t="s">
        <v>474</v>
      </c>
      <c r="C718" s="111" t="s">
        <v>461</v>
      </c>
      <c r="D718" s="111" t="s">
        <v>565</v>
      </c>
      <c r="E718" s="86"/>
      <c r="F718" s="126">
        <f>F719</f>
        <v>19898.699999999997</v>
      </c>
    </row>
    <row r="719" spans="1:7" ht="26">
      <c r="A719" s="97" t="s">
        <v>132</v>
      </c>
      <c r="B719" s="91" t="s">
        <v>474</v>
      </c>
      <c r="C719" s="91" t="s">
        <v>461</v>
      </c>
      <c r="D719" s="111" t="s">
        <v>565</v>
      </c>
      <c r="E719" s="87" t="s">
        <v>133</v>
      </c>
      <c r="F719" s="126">
        <f>F720+F721</f>
        <v>19898.699999999997</v>
      </c>
    </row>
    <row r="720" spans="1:7">
      <c r="A720" s="97" t="s">
        <v>134</v>
      </c>
      <c r="B720" s="91" t="s">
        <v>474</v>
      </c>
      <c r="C720" s="91" t="s">
        <v>461</v>
      </c>
      <c r="D720" s="111" t="s">
        <v>565</v>
      </c>
      <c r="E720" s="87" t="s">
        <v>135</v>
      </c>
      <c r="F720" s="126">
        <v>18506.099999999999</v>
      </c>
    </row>
    <row r="721" spans="1:9">
      <c r="A721" s="97" t="s">
        <v>221</v>
      </c>
      <c r="B721" s="91" t="s">
        <v>474</v>
      </c>
      <c r="C721" s="91" t="s">
        <v>461</v>
      </c>
      <c r="D721" s="111" t="s">
        <v>565</v>
      </c>
      <c r="E721" s="87" t="s">
        <v>222</v>
      </c>
      <c r="F721" s="126">
        <v>1392.6</v>
      </c>
    </row>
    <row r="722" spans="1:9" ht="26">
      <c r="A722" s="100" t="s">
        <v>96</v>
      </c>
      <c r="B722" s="109" t="s">
        <v>474</v>
      </c>
      <c r="C722" s="109" t="s">
        <v>461</v>
      </c>
      <c r="D722" s="109" t="s">
        <v>502</v>
      </c>
      <c r="E722" s="84"/>
      <c r="F722" s="125">
        <f>F723</f>
        <v>885.5</v>
      </c>
    </row>
    <row r="723" spans="1:9">
      <c r="A723" s="103" t="s">
        <v>97</v>
      </c>
      <c r="B723" s="110" t="s">
        <v>474</v>
      </c>
      <c r="C723" s="110" t="s">
        <v>461</v>
      </c>
      <c r="D723" s="110" t="s">
        <v>503</v>
      </c>
      <c r="E723" s="85"/>
      <c r="F723" s="125">
        <f>F724</f>
        <v>885.5</v>
      </c>
    </row>
    <row r="724" spans="1:9" ht="26">
      <c r="A724" s="98" t="s">
        <v>316</v>
      </c>
      <c r="B724" s="111" t="s">
        <v>474</v>
      </c>
      <c r="C724" s="111" t="s">
        <v>461</v>
      </c>
      <c r="D724" s="111" t="s">
        <v>743</v>
      </c>
      <c r="E724" s="86"/>
      <c r="F724" s="126">
        <f>F725</f>
        <v>885.5</v>
      </c>
    </row>
    <row r="725" spans="1:9" ht="26">
      <c r="A725" s="97" t="s">
        <v>132</v>
      </c>
      <c r="B725" s="91" t="s">
        <v>474</v>
      </c>
      <c r="C725" s="91" t="s">
        <v>461</v>
      </c>
      <c r="D725" s="111" t="s">
        <v>743</v>
      </c>
      <c r="E725" s="87" t="s">
        <v>133</v>
      </c>
      <c r="F725" s="126">
        <f>F726+F727</f>
        <v>885.5</v>
      </c>
    </row>
    <row r="726" spans="1:9">
      <c r="A726" s="97" t="s">
        <v>134</v>
      </c>
      <c r="B726" s="91" t="s">
        <v>474</v>
      </c>
      <c r="C726" s="91" t="s">
        <v>461</v>
      </c>
      <c r="D726" s="111" t="s">
        <v>743</v>
      </c>
      <c r="E726" s="87" t="s">
        <v>135</v>
      </c>
      <c r="F726" s="126">
        <v>796</v>
      </c>
    </row>
    <row r="727" spans="1:9">
      <c r="A727" s="97" t="s">
        <v>221</v>
      </c>
      <c r="B727" s="91" t="s">
        <v>474</v>
      </c>
      <c r="C727" s="91" t="s">
        <v>461</v>
      </c>
      <c r="D727" s="111" t="s">
        <v>743</v>
      </c>
      <c r="E727" s="87" t="s">
        <v>222</v>
      </c>
      <c r="F727" s="126">
        <v>89.5</v>
      </c>
    </row>
    <row r="728" spans="1:9" s="73" customFormat="1" ht="26">
      <c r="A728" s="106" t="s">
        <v>98</v>
      </c>
      <c r="B728" s="116" t="s">
        <v>474</v>
      </c>
      <c r="C728" s="116" t="s">
        <v>461</v>
      </c>
      <c r="D728" s="116" t="s">
        <v>528</v>
      </c>
      <c r="E728" s="92"/>
      <c r="F728" s="125">
        <f>F729</f>
        <v>4983</v>
      </c>
      <c r="G728" s="78"/>
    </row>
    <row r="729" spans="1:9" s="73" customFormat="1">
      <c r="A729" s="106" t="s">
        <v>249</v>
      </c>
      <c r="B729" s="116" t="s">
        <v>474</v>
      </c>
      <c r="C729" s="116" t="s">
        <v>461</v>
      </c>
      <c r="D729" s="116" t="s">
        <v>669</v>
      </c>
      <c r="E729" s="92"/>
      <c r="F729" s="125">
        <f>F730</f>
        <v>4983</v>
      </c>
      <c r="G729" s="78"/>
    </row>
    <row r="730" spans="1:9" s="73" customFormat="1">
      <c r="A730" s="106" t="s">
        <v>250</v>
      </c>
      <c r="B730" s="116" t="s">
        <v>474</v>
      </c>
      <c r="C730" s="116" t="s">
        <v>461</v>
      </c>
      <c r="D730" s="116" t="s">
        <v>670</v>
      </c>
      <c r="E730" s="92"/>
      <c r="F730" s="125">
        <f>F731+F734+F737</f>
        <v>4983</v>
      </c>
      <c r="G730" s="78"/>
    </row>
    <row r="731" spans="1:9" s="73" customFormat="1" ht="52">
      <c r="A731" s="97" t="s">
        <v>438</v>
      </c>
      <c r="B731" s="91" t="s">
        <v>474</v>
      </c>
      <c r="C731" s="91" t="s">
        <v>461</v>
      </c>
      <c r="D731" s="91" t="s">
        <v>797</v>
      </c>
      <c r="E731" s="87"/>
      <c r="F731" s="126">
        <f>F732</f>
        <v>2113</v>
      </c>
      <c r="G731" s="78"/>
      <c r="I731" s="155"/>
    </row>
    <row r="732" spans="1:9" s="73" customFormat="1" ht="26">
      <c r="A732" s="97" t="s">
        <v>132</v>
      </c>
      <c r="B732" s="91" t="s">
        <v>474</v>
      </c>
      <c r="C732" s="91" t="s">
        <v>461</v>
      </c>
      <c r="D732" s="91" t="s">
        <v>797</v>
      </c>
      <c r="E732" s="145">
        <v>600</v>
      </c>
      <c r="F732" s="126">
        <f>F733</f>
        <v>2113</v>
      </c>
      <c r="G732" s="78"/>
    </row>
    <row r="733" spans="1:9" s="73" customFormat="1">
      <c r="A733" s="97" t="s">
        <v>134</v>
      </c>
      <c r="B733" s="91" t="s">
        <v>474</v>
      </c>
      <c r="C733" s="91" t="s">
        <v>461</v>
      </c>
      <c r="D733" s="91" t="s">
        <v>797</v>
      </c>
      <c r="E733" s="145">
        <v>610</v>
      </c>
      <c r="F733" s="126">
        <v>2113</v>
      </c>
      <c r="G733" s="78"/>
    </row>
    <row r="734" spans="1:9" s="73" customFormat="1" ht="78">
      <c r="A734" s="165" t="s">
        <v>841</v>
      </c>
      <c r="B734" s="91" t="s">
        <v>474</v>
      </c>
      <c r="C734" s="91" t="s">
        <v>461</v>
      </c>
      <c r="D734" s="135" t="s">
        <v>842</v>
      </c>
      <c r="E734" s="145"/>
      <c r="F734" s="126">
        <f>F735</f>
        <v>2583</v>
      </c>
      <c r="G734" s="78"/>
    </row>
    <row r="735" spans="1:9" s="73" customFormat="1" ht="26">
      <c r="A735" s="136" t="s">
        <v>132</v>
      </c>
      <c r="B735" s="91" t="s">
        <v>474</v>
      </c>
      <c r="C735" s="91" t="s">
        <v>461</v>
      </c>
      <c r="D735" s="135" t="s">
        <v>842</v>
      </c>
      <c r="E735" s="145">
        <v>600</v>
      </c>
      <c r="F735" s="126">
        <f>F736</f>
        <v>2583</v>
      </c>
      <c r="G735" s="78"/>
    </row>
    <row r="736" spans="1:9" s="73" customFormat="1">
      <c r="A736" s="146" t="s">
        <v>134</v>
      </c>
      <c r="B736" s="91" t="s">
        <v>474</v>
      </c>
      <c r="C736" s="91" t="s">
        <v>461</v>
      </c>
      <c r="D736" s="135" t="s">
        <v>842</v>
      </c>
      <c r="E736" s="145">
        <v>610</v>
      </c>
      <c r="F736" s="126">
        <v>2583</v>
      </c>
      <c r="G736" s="78"/>
    </row>
    <row r="737" spans="1:7" s="73" customFormat="1" ht="78">
      <c r="A737" s="165" t="s">
        <v>841</v>
      </c>
      <c r="B737" s="91" t="s">
        <v>474</v>
      </c>
      <c r="C737" s="91" t="s">
        <v>461</v>
      </c>
      <c r="D737" s="135" t="s">
        <v>843</v>
      </c>
      <c r="E737" s="145"/>
      <c r="F737" s="126">
        <f>F738</f>
        <v>287</v>
      </c>
      <c r="G737" s="78"/>
    </row>
    <row r="738" spans="1:7" s="73" customFormat="1" ht="26">
      <c r="A738" s="136" t="s">
        <v>132</v>
      </c>
      <c r="B738" s="91" t="s">
        <v>474</v>
      </c>
      <c r="C738" s="91" t="s">
        <v>461</v>
      </c>
      <c r="D738" s="135" t="s">
        <v>843</v>
      </c>
      <c r="E738" s="145">
        <v>600</v>
      </c>
      <c r="F738" s="126">
        <f>F739</f>
        <v>287</v>
      </c>
      <c r="G738" s="78"/>
    </row>
    <row r="739" spans="1:7" s="73" customFormat="1">
      <c r="A739" s="146" t="s">
        <v>134</v>
      </c>
      <c r="B739" s="91" t="s">
        <v>474</v>
      </c>
      <c r="C739" s="91" t="s">
        <v>461</v>
      </c>
      <c r="D739" s="135" t="s">
        <v>843</v>
      </c>
      <c r="E739" s="145">
        <v>610</v>
      </c>
      <c r="F739" s="126">
        <v>287</v>
      </c>
      <c r="G739" s="78"/>
    </row>
    <row r="740" spans="1:7" s="73" customFormat="1" ht="26">
      <c r="A740" s="137" t="s">
        <v>254</v>
      </c>
      <c r="B740" s="116" t="s">
        <v>474</v>
      </c>
      <c r="C740" s="116" t="s">
        <v>461</v>
      </c>
      <c r="D740" s="140" t="s">
        <v>674</v>
      </c>
      <c r="E740" s="94"/>
      <c r="F740" s="125">
        <f>F741</f>
        <v>846.69999999999993</v>
      </c>
      <c r="G740" s="78"/>
    </row>
    <row r="741" spans="1:7" s="73" customFormat="1" ht="26">
      <c r="A741" s="138" t="s">
        <v>889</v>
      </c>
      <c r="B741" s="91" t="s">
        <v>474</v>
      </c>
      <c r="C741" s="91" t="s">
        <v>461</v>
      </c>
      <c r="D741" s="141" t="s">
        <v>890</v>
      </c>
      <c r="E741" s="145"/>
      <c r="F741" s="125">
        <f>F742</f>
        <v>846.69999999999993</v>
      </c>
      <c r="G741" s="78"/>
    </row>
    <row r="742" spans="1:7" s="73" customFormat="1" ht="26">
      <c r="A742" s="139" t="s">
        <v>891</v>
      </c>
      <c r="B742" s="91" t="s">
        <v>474</v>
      </c>
      <c r="C742" s="91" t="s">
        <v>461</v>
      </c>
      <c r="D742" s="143" t="s">
        <v>892</v>
      </c>
      <c r="E742" s="145"/>
      <c r="F742" s="125">
        <f>F743</f>
        <v>846.69999999999993</v>
      </c>
      <c r="G742" s="78"/>
    </row>
    <row r="743" spans="1:7" s="73" customFormat="1" ht="26">
      <c r="A743" s="134" t="s">
        <v>893</v>
      </c>
      <c r="B743" s="91" t="s">
        <v>474</v>
      </c>
      <c r="C743" s="91" t="s">
        <v>461</v>
      </c>
      <c r="D743" s="135" t="s">
        <v>894</v>
      </c>
      <c r="E743" s="145"/>
      <c r="F743" s="126">
        <f>F744</f>
        <v>846.69999999999993</v>
      </c>
      <c r="G743" s="78"/>
    </row>
    <row r="744" spans="1:7" s="73" customFormat="1" ht="26">
      <c r="A744" s="136" t="s">
        <v>132</v>
      </c>
      <c r="B744" s="91" t="s">
        <v>474</v>
      </c>
      <c r="C744" s="91" t="s">
        <v>461</v>
      </c>
      <c r="D744" s="135" t="s">
        <v>894</v>
      </c>
      <c r="E744" s="93" t="s">
        <v>133</v>
      </c>
      <c r="F744" s="126">
        <f>F745+F746</f>
        <v>846.69999999999993</v>
      </c>
      <c r="G744" s="78"/>
    </row>
    <row r="745" spans="1:7" s="73" customFormat="1">
      <c r="A745" s="136" t="s">
        <v>134</v>
      </c>
      <c r="B745" s="91" t="s">
        <v>474</v>
      </c>
      <c r="C745" s="91" t="s">
        <v>461</v>
      </c>
      <c r="D745" s="135" t="s">
        <v>894</v>
      </c>
      <c r="E745" s="93" t="s">
        <v>135</v>
      </c>
      <c r="F745" s="126">
        <v>712.3</v>
      </c>
      <c r="G745" s="78"/>
    </row>
    <row r="746" spans="1:7" s="73" customFormat="1">
      <c r="A746" s="136" t="s">
        <v>221</v>
      </c>
      <c r="B746" s="91" t="s">
        <v>474</v>
      </c>
      <c r="C746" s="91" t="s">
        <v>461</v>
      </c>
      <c r="D746" s="135" t="s">
        <v>894</v>
      </c>
      <c r="E746" s="93" t="s">
        <v>222</v>
      </c>
      <c r="F746" s="126">
        <v>134.4</v>
      </c>
      <c r="G746" s="78"/>
    </row>
    <row r="747" spans="1:7">
      <c r="A747" s="102" t="s">
        <v>317</v>
      </c>
      <c r="B747" s="107" t="s">
        <v>474</v>
      </c>
      <c r="C747" s="107" t="s">
        <v>462</v>
      </c>
      <c r="D747" s="107"/>
      <c r="E747" s="82"/>
      <c r="F747" s="125">
        <f>F748+F828+F847</f>
        <v>781392</v>
      </c>
    </row>
    <row r="748" spans="1:7" ht="26">
      <c r="A748" s="99" t="s">
        <v>80</v>
      </c>
      <c r="B748" s="108" t="s">
        <v>474</v>
      </c>
      <c r="C748" s="108" t="s">
        <v>462</v>
      </c>
      <c r="D748" s="108" t="s">
        <v>541</v>
      </c>
      <c r="E748" s="83"/>
      <c r="F748" s="125">
        <f>F749</f>
        <v>759977.1</v>
      </c>
    </row>
    <row r="749" spans="1:7">
      <c r="A749" s="100" t="s">
        <v>318</v>
      </c>
      <c r="B749" s="109" t="s">
        <v>474</v>
      </c>
      <c r="C749" s="109" t="s">
        <v>462</v>
      </c>
      <c r="D749" s="109" t="s">
        <v>773</v>
      </c>
      <c r="E749" s="84"/>
      <c r="F749" s="125">
        <f>F750+F767+F778+F816+F771+F820+F812+F824</f>
        <v>759977.1</v>
      </c>
    </row>
    <row r="750" spans="1:7" ht="26">
      <c r="A750" s="103" t="s">
        <v>319</v>
      </c>
      <c r="B750" s="110" t="s">
        <v>474</v>
      </c>
      <c r="C750" s="110" t="s">
        <v>462</v>
      </c>
      <c r="D750" s="110" t="s">
        <v>774</v>
      </c>
      <c r="E750" s="85"/>
      <c r="F750" s="125">
        <f>F751+F760</f>
        <v>701833.6</v>
      </c>
    </row>
    <row r="751" spans="1:7" ht="26">
      <c r="A751" s="98" t="s">
        <v>131</v>
      </c>
      <c r="B751" s="111" t="s">
        <v>474</v>
      </c>
      <c r="C751" s="111" t="s">
        <v>462</v>
      </c>
      <c r="D751" s="111" t="s">
        <v>775</v>
      </c>
      <c r="E751" s="86"/>
      <c r="F751" s="126">
        <f>F752+F754+F756+F758</f>
        <v>75923.599999999991</v>
      </c>
    </row>
    <row r="752" spans="1:7" ht="39">
      <c r="A752" s="97" t="s">
        <v>65</v>
      </c>
      <c r="B752" s="91" t="s">
        <v>474</v>
      </c>
      <c r="C752" s="91" t="s">
        <v>462</v>
      </c>
      <c r="D752" s="111" t="s">
        <v>775</v>
      </c>
      <c r="E752" s="87" t="s">
        <v>66</v>
      </c>
      <c r="F752" s="126">
        <f>F753</f>
        <v>1340.4</v>
      </c>
    </row>
    <row r="753" spans="1:6">
      <c r="A753" s="97" t="s">
        <v>121</v>
      </c>
      <c r="B753" s="91" t="s">
        <v>474</v>
      </c>
      <c r="C753" s="91" t="s">
        <v>462</v>
      </c>
      <c r="D753" s="111" t="s">
        <v>775</v>
      </c>
      <c r="E753" s="87" t="s">
        <v>122</v>
      </c>
      <c r="F753" s="126">
        <v>1340.4</v>
      </c>
    </row>
    <row r="754" spans="1:6" ht="26">
      <c r="A754" s="97" t="s">
        <v>72</v>
      </c>
      <c r="B754" s="91" t="s">
        <v>474</v>
      </c>
      <c r="C754" s="91" t="s">
        <v>462</v>
      </c>
      <c r="D754" s="111" t="s">
        <v>775</v>
      </c>
      <c r="E754" s="87" t="s">
        <v>73</v>
      </c>
      <c r="F754" s="126">
        <f>F755</f>
        <v>4366.3</v>
      </c>
    </row>
    <row r="755" spans="1:6" ht="26">
      <c r="A755" s="97" t="s">
        <v>74</v>
      </c>
      <c r="B755" s="91" t="s">
        <v>474</v>
      </c>
      <c r="C755" s="91" t="s">
        <v>462</v>
      </c>
      <c r="D755" s="111" t="s">
        <v>775</v>
      </c>
      <c r="E755" s="87" t="s">
        <v>75</v>
      </c>
      <c r="F755" s="126">
        <v>4366.3</v>
      </c>
    </row>
    <row r="756" spans="1:6" ht="26">
      <c r="A756" s="97" t="s">
        <v>132</v>
      </c>
      <c r="B756" s="91" t="s">
        <v>474</v>
      </c>
      <c r="C756" s="91" t="s">
        <v>462</v>
      </c>
      <c r="D756" s="111" t="s">
        <v>775</v>
      </c>
      <c r="E756" s="87" t="s">
        <v>133</v>
      </c>
      <c r="F756" s="126">
        <f>F757</f>
        <v>69511.199999999997</v>
      </c>
    </row>
    <row r="757" spans="1:6">
      <c r="A757" s="97" t="s">
        <v>134</v>
      </c>
      <c r="B757" s="91" t="s">
        <v>474</v>
      </c>
      <c r="C757" s="91" t="s">
        <v>462</v>
      </c>
      <c r="D757" s="111" t="s">
        <v>775</v>
      </c>
      <c r="E757" s="87" t="s">
        <v>135</v>
      </c>
      <c r="F757" s="126">
        <v>69511.199999999997</v>
      </c>
    </row>
    <row r="758" spans="1:6">
      <c r="A758" s="97" t="s">
        <v>84</v>
      </c>
      <c r="B758" s="91" t="s">
        <v>474</v>
      </c>
      <c r="C758" s="91" t="s">
        <v>462</v>
      </c>
      <c r="D758" s="111" t="s">
        <v>775</v>
      </c>
      <c r="E758" s="87" t="s">
        <v>85</v>
      </c>
      <c r="F758" s="126">
        <f>F759</f>
        <v>705.7</v>
      </c>
    </row>
    <row r="759" spans="1:6">
      <c r="A759" s="97" t="s">
        <v>86</v>
      </c>
      <c r="B759" s="91" t="s">
        <v>474</v>
      </c>
      <c r="C759" s="91" t="s">
        <v>462</v>
      </c>
      <c r="D759" s="111" t="s">
        <v>775</v>
      </c>
      <c r="E759" s="87" t="s">
        <v>87</v>
      </c>
      <c r="F759" s="126">
        <v>705.7</v>
      </c>
    </row>
    <row r="760" spans="1:6" ht="104">
      <c r="A760" s="98" t="s">
        <v>320</v>
      </c>
      <c r="B760" s="111" t="s">
        <v>474</v>
      </c>
      <c r="C760" s="111" t="s">
        <v>462</v>
      </c>
      <c r="D760" s="111" t="s">
        <v>776</v>
      </c>
      <c r="E760" s="86"/>
      <c r="F760" s="126">
        <f>F761+F763+F765</f>
        <v>625910</v>
      </c>
    </row>
    <row r="761" spans="1:6" ht="39">
      <c r="A761" s="97" t="s">
        <v>65</v>
      </c>
      <c r="B761" s="91" t="s">
        <v>474</v>
      </c>
      <c r="C761" s="91" t="s">
        <v>462</v>
      </c>
      <c r="D761" s="111" t="s">
        <v>776</v>
      </c>
      <c r="E761" s="87" t="s">
        <v>66</v>
      </c>
      <c r="F761" s="126">
        <f>F762</f>
        <v>56273.1</v>
      </c>
    </row>
    <row r="762" spans="1:6">
      <c r="A762" s="97" t="s">
        <v>121</v>
      </c>
      <c r="B762" s="91" t="s">
        <v>474</v>
      </c>
      <c r="C762" s="91" t="s">
        <v>462</v>
      </c>
      <c r="D762" s="111" t="s">
        <v>776</v>
      </c>
      <c r="E762" s="87" t="s">
        <v>122</v>
      </c>
      <c r="F762" s="126">
        <v>56273.1</v>
      </c>
    </row>
    <row r="763" spans="1:6" ht="26">
      <c r="A763" s="97" t="s">
        <v>72</v>
      </c>
      <c r="B763" s="91" t="s">
        <v>474</v>
      </c>
      <c r="C763" s="91" t="s">
        <v>462</v>
      </c>
      <c r="D763" s="111" t="s">
        <v>776</v>
      </c>
      <c r="E763" s="87" t="s">
        <v>73</v>
      </c>
      <c r="F763" s="126">
        <f>F764</f>
        <v>281.89999999999998</v>
      </c>
    </row>
    <row r="764" spans="1:6" ht="26">
      <c r="A764" s="97" t="s">
        <v>74</v>
      </c>
      <c r="B764" s="91" t="s">
        <v>474</v>
      </c>
      <c r="C764" s="91" t="s">
        <v>462</v>
      </c>
      <c r="D764" s="111" t="s">
        <v>776</v>
      </c>
      <c r="E764" s="87" t="s">
        <v>75</v>
      </c>
      <c r="F764" s="126">
        <v>281.89999999999998</v>
      </c>
    </row>
    <row r="765" spans="1:6" ht="26">
      <c r="A765" s="97" t="s">
        <v>132</v>
      </c>
      <c r="B765" s="91" t="s">
        <v>474</v>
      </c>
      <c r="C765" s="91" t="s">
        <v>462</v>
      </c>
      <c r="D765" s="111" t="s">
        <v>776</v>
      </c>
      <c r="E765" s="87" t="s">
        <v>133</v>
      </c>
      <c r="F765" s="126">
        <f>F766</f>
        <v>569355</v>
      </c>
    </row>
    <row r="766" spans="1:6">
      <c r="A766" s="97" t="s">
        <v>134</v>
      </c>
      <c r="B766" s="91" t="s">
        <v>474</v>
      </c>
      <c r="C766" s="91" t="s">
        <v>462</v>
      </c>
      <c r="D766" s="111" t="s">
        <v>776</v>
      </c>
      <c r="E766" s="87" t="s">
        <v>135</v>
      </c>
      <c r="F766" s="126">
        <v>569355</v>
      </c>
    </row>
    <row r="767" spans="1:6" ht="26">
      <c r="A767" s="103" t="s">
        <v>321</v>
      </c>
      <c r="B767" s="110" t="s">
        <v>474</v>
      </c>
      <c r="C767" s="110" t="s">
        <v>462</v>
      </c>
      <c r="D767" s="110" t="s">
        <v>777</v>
      </c>
      <c r="E767" s="85"/>
      <c r="F767" s="125">
        <f>F768</f>
        <v>4838.3</v>
      </c>
    </row>
    <row r="768" spans="1:6" ht="39">
      <c r="A768" s="98" t="s">
        <v>322</v>
      </c>
      <c r="B768" s="111" t="s">
        <v>474</v>
      </c>
      <c r="C768" s="111" t="s">
        <v>462</v>
      </c>
      <c r="D768" s="111" t="s">
        <v>778</v>
      </c>
      <c r="E768" s="86"/>
      <c r="F768" s="126">
        <f>F769</f>
        <v>4838.3</v>
      </c>
    </row>
    <row r="769" spans="1:7" ht="26">
      <c r="A769" s="97" t="s">
        <v>132</v>
      </c>
      <c r="B769" s="91" t="s">
        <v>474</v>
      </c>
      <c r="C769" s="91" t="s">
        <v>462</v>
      </c>
      <c r="D769" s="111" t="s">
        <v>778</v>
      </c>
      <c r="E769" s="87" t="s">
        <v>133</v>
      </c>
      <c r="F769" s="126">
        <f>F770</f>
        <v>4838.3</v>
      </c>
    </row>
    <row r="770" spans="1:7">
      <c r="A770" s="97" t="s">
        <v>134</v>
      </c>
      <c r="B770" s="91" t="s">
        <v>474</v>
      </c>
      <c r="C770" s="91" t="s">
        <v>462</v>
      </c>
      <c r="D770" s="111" t="s">
        <v>778</v>
      </c>
      <c r="E770" s="87" t="s">
        <v>135</v>
      </c>
      <c r="F770" s="126">
        <v>4838.3</v>
      </c>
    </row>
    <row r="771" spans="1:7" s="73" customFormat="1" ht="52">
      <c r="A771" s="159" t="s">
        <v>832</v>
      </c>
      <c r="B771" s="116" t="s">
        <v>474</v>
      </c>
      <c r="C771" s="116" t="s">
        <v>462</v>
      </c>
      <c r="D771" s="132" t="s">
        <v>835</v>
      </c>
      <c r="E771" s="132"/>
      <c r="F771" s="160">
        <f>F772+F775</f>
        <v>400</v>
      </c>
      <c r="G771" s="78"/>
    </row>
    <row r="772" spans="1:7" s="73" customFormat="1" ht="65">
      <c r="A772" s="161" t="s">
        <v>833</v>
      </c>
      <c r="B772" s="91" t="s">
        <v>474</v>
      </c>
      <c r="C772" s="91" t="s">
        <v>462</v>
      </c>
      <c r="D772" s="133" t="s">
        <v>836</v>
      </c>
      <c r="E772" s="133"/>
      <c r="F772" s="162">
        <f>F773</f>
        <v>300</v>
      </c>
      <c r="G772" s="78"/>
    </row>
    <row r="773" spans="1:7" s="73" customFormat="1">
      <c r="A773" s="161" t="s">
        <v>329</v>
      </c>
      <c r="B773" s="91" t="s">
        <v>474</v>
      </c>
      <c r="C773" s="91" t="s">
        <v>462</v>
      </c>
      <c r="D773" s="133" t="s">
        <v>836</v>
      </c>
      <c r="E773" s="133" t="s">
        <v>330</v>
      </c>
      <c r="F773" s="162">
        <f>F774</f>
        <v>300</v>
      </c>
      <c r="G773" s="78"/>
    </row>
    <row r="774" spans="1:7" s="73" customFormat="1" ht="26">
      <c r="A774" s="163" t="s">
        <v>331</v>
      </c>
      <c r="B774" s="91" t="s">
        <v>474</v>
      </c>
      <c r="C774" s="91" t="s">
        <v>462</v>
      </c>
      <c r="D774" s="133" t="s">
        <v>836</v>
      </c>
      <c r="E774" s="133" t="s">
        <v>332</v>
      </c>
      <c r="F774" s="162">
        <v>300</v>
      </c>
      <c r="G774" s="78"/>
    </row>
    <row r="775" spans="1:7" s="73" customFormat="1" ht="26">
      <c r="A775" s="163" t="s">
        <v>834</v>
      </c>
      <c r="B775" s="91" t="s">
        <v>474</v>
      </c>
      <c r="C775" s="91" t="s">
        <v>462</v>
      </c>
      <c r="D775" s="133" t="s">
        <v>837</v>
      </c>
      <c r="E775" s="133"/>
      <c r="F775" s="162">
        <f>F776</f>
        <v>100</v>
      </c>
      <c r="G775" s="78"/>
    </row>
    <row r="776" spans="1:7" s="73" customFormat="1">
      <c r="A776" s="161" t="s">
        <v>329</v>
      </c>
      <c r="B776" s="91" t="s">
        <v>474</v>
      </c>
      <c r="C776" s="91" t="s">
        <v>462</v>
      </c>
      <c r="D776" s="133" t="s">
        <v>837</v>
      </c>
      <c r="E776" s="164">
        <v>300</v>
      </c>
      <c r="F776" s="162">
        <f>F777</f>
        <v>100</v>
      </c>
      <c r="G776" s="78"/>
    </row>
    <row r="777" spans="1:7" s="73" customFormat="1" ht="26">
      <c r="A777" s="163" t="s">
        <v>331</v>
      </c>
      <c r="B777" s="91" t="s">
        <v>474</v>
      </c>
      <c r="C777" s="91" t="s">
        <v>462</v>
      </c>
      <c r="D777" s="133" t="s">
        <v>837</v>
      </c>
      <c r="E777" s="133" t="s">
        <v>332</v>
      </c>
      <c r="F777" s="162">
        <v>100</v>
      </c>
      <c r="G777" s="78"/>
    </row>
    <row r="778" spans="1:7" ht="26">
      <c r="A778" s="103" t="s">
        <v>323</v>
      </c>
      <c r="B778" s="110" t="s">
        <v>474</v>
      </c>
      <c r="C778" s="110" t="s">
        <v>462</v>
      </c>
      <c r="D778" s="110" t="s">
        <v>779</v>
      </c>
      <c r="E778" s="85"/>
      <c r="F778" s="125">
        <f>F779+F784+F787+F790+F795+F800+F803+F806+F809</f>
        <v>51301.2</v>
      </c>
    </row>
    <row r="779" spans="1:7" ht="26">
      <c r="A779" s="98" t="s">
        <v>324</v>
      </c>
      <c r="B779" s="111" t="s">
        <v>474</v>
      </c>
      <c r="C779" s="111" t="s">
        <v>462</v>
      </c>
      <c r="D779" s="111" t="s">
        <v>780</v>
      </c>
      <c r="E779" s="86"/>
      <c r="F779" s="126">
        <f>F780+F782</f>
        <v>10598.9</v>
      </c>
    </row>
    <row r="780" spans="1:7" s="73" customFormat="1" ht="26">
      <c r="A780" s="97" t="s">
        <v>72</v>
      </c>
      <c r="B780" s="111" t="s">
        <v>474</v>
      </c>
      <c r="C780" s="111" t="s">
        <v>462</v>
      </c>
      <c r="D780" s="111" t="s">
        <v>780</v>
      </c>
      <c r="E780" s="87" t="s">
        <v>73</v>
      </c>
      <c r="F780" s="126">
        <f>F781</f>
        <v>172.3</v>
      </c>
      <c r="G780" s="78"/>
    </row>
    <row r="781" spans="1:7" s="73" customFormat="1" ht="26">
      <c r="A781" s="97" t="s">
        <v>74</v>
      </c>
      <c r="B781" s="111" t="s">
        <v>474</v>
      </c>
      <c r="C781" s="111" t="s">
        <v>462</v>
      </c>
      <c r="D781" s="111" t="s">
        <v>780</v>
      </c>
      <c r="E781" s="87" t="s">
        <v>75</v>
      </c>
      <c r="F781" s="126">
        <v>172.3</v>
      </c>
      <c r="G781" s="78"/>
    </row>
    <row r="782" spans="1:7" ht="26">
      <c r="A782" s="97" t="s">
        <v>132</v>
      </c>
      <c r="B782" s="91" t="s">
        <v>474</v>
      </c>
      <c r="C782" s="91" t="s">
        <v>462</v>
      </c>
      <c r="D782" s="111" t="s">
        <v>780</v>
      </c>
      <c r="E782" s="87" t="s">
        <v>133</v>
      </c>
      <c r="F782" s="126">
        <f t="shared" ref="F782" si="11">F783</f>
        <v>10426.6</v>
      </c>
    </row>
    <row r="783" spans="1:7">
      <c r="A783" s="97" t="s">
        <v>134</v>
      </c>
      <c r="B783" s="91" t="s">
        <v>474</v>
      </c>
      <c r="C783" s="91" t="s">
        <v>462</v>
      </c>
      <c r="D783" s="111" t="s">
        <v>780</v>
      </c>
      <c r="E783" s="87" t="s">
        <v>135</v>
      </c>
      <c r="F783" s="126">
        <v>10426.6</v>
      </c>
    </row>
    <row r="784" spans="1:7" ht="26">
      <c r="A784" s="98" t="s">
        <v>325</v>
      </c>
      <c r="B784" s="111" t="s">
        <v>474</v>
      </c>
      <c r="C784" s="111" t="s">
        <v>462</v>
      </c>
      <c r="D784" s="111" t="s">
        <v>781</v>
      </c>
      <c r="E784" s="86"/>
      <c r="F784" s="126">
        <f>F785</f>
        <v>2721</v>
      </c>
    </row>
    <row r="785" spans="1:6" ht="26">
      <c r="A785" s="97" t="s">
        <v>132</v>
      </c>
      <c r="B785" s="91" t="s">
        <v>474</v>
      </c>
      <c r="C785" s="91" t="s">
        <v>462</v>
      </c>
      <c r="D785" s="111" t="s">
        <v>781</v>
      </c>
      <c r="E785" s="87" t="s">
        <v>133</v>
      </c>
      <c r="F785" s="126">
        <f>F786</f>
        <v>2721</v>
      </c>
    </row>
    <row r="786" spans="1:6">
      <c r="A786" s="97" t="s">
        <v>134</v>
      </c>
      <c r="B786" s="91" t="s">
        <v>474</v>
      </c>
      <c r="C786" s="91" t="s">
        <v>462</v>
      </c>
      <c r="D786" s="111" t="s">
        <v>781</v>
      </c>
      <c r="E786" s="87" t="s">
        <v>135</v>
      </c>
      <c r="F786" s="126">
        <v>2721</v>
      </c>
    </row>
    <row r="787" spans="1:6" ht="26">
      <c r="A787" s="98" t="s">
        <v>326</v>
      </c>
      <c r="B787" s="111" t="s">
        <v>474</v>
      </c>
      <c r="C787" s="111" t="s">
        <v>462</v>
      </c>
      <c r="D787" s="111" t="s">
        <v>782</v>
      </c>
      <c r="E787" s="86"/>
      <c r="F787" s="126">
        <f>F788</f>
        <v>2143.3000000000002</v>
      </c>
    </row>
    <row r="788" spans="1:6" ht="26">
      <c r="A788" s="97" t="s">
        <v>72</v>
      </c>
      <c r="B788" s="91" t="s">
        <v>474</v>
      </c>
      <c r="C788" s="91" t="s">
        <v>462</v>
      </c>
      <c r="D788" s="111" t="s">
        <v>782</v>
      </c>
      <c r="E788" s="87" t="s">
        <v>73</v>
      </c>
      <c r="F788" s="126">
        <f>F789</f>
        <v>2143.3000000000002</v>
      </c>
    </row>
    <row r="789" spans="1:6" ht="26">
      <c r="A789" s="97" t="s">
        <v>74</v>
      </c>
      <c r="B789" s="91" t="s">
        <v>474</v>
      </c>
      <c r="C789" s="91" t="s">
        <v>462</v>
      </c>
      <c r="D789" s="111" t="s">
        <v>782</v>
      </c>
      <c r="E789" s="87" t="s">
        <v>75</v>
      </c>
      <c r="F789" s="126">
        <v>2143.3000000000002</v>
      </c>
    </row>
    <row r="790" spans="1:6" ht="52">
      <c r="A790" s="98" t="s">
        <v>327</v>
      </c>
      <c r="B790" s="111" t="s">
        <v>474</v>
      </c>
      <c r="C790" s="111" t="s">
        <v>462</v>
      </c>
      <c r="D790" s="111" t="s">
        <v>783</v>
      </c>
      <c r="E790" s="86"/>
      <c r="F790" s="126">
        <f>F791+F793</f>
        <v>31277</v>
      </c>
    </row>
    <row r="791" spans="1:6" ht="26">
      <c r="A791" s="97" t="s">
        <v>72</v>
      </c>
      <c r="B791" s="91" t="s">
        <v>474</v>
      </c>
      <c r="C791" s="91" t="s">
        <v>462</v>
      </c>
      <c r="D791" s="111" t="s">
        <v>783</v>
      </c>
      <c r="E791" s="87" t="s">
        <v>73</v>
      </c>
      <c r="F791" s="126">
        <f>F792</f>
        <v>284</v>
      </c>
    </row>
    <row r="792" spans="1:6" ht="26">
      <c r="A792" s="97" t="s">
        <v>74</v>
      </c>
      <c r="B792" s="91" t="s">
        <v>474</v>
      </c>
      <c r="C792" s="91" t="s">
        <v>462</v>
      </c>
      <c r="D792" s="111" t="s">
        <v>783</v>
      </c>
      <c r="E792" s="87" t="s">
        <v>75</v>
      </c>
      <c r="F792" s="126">
        <v>284</v>
      </c>
    </row>
    <row r="793" spans="1:6" ht="26">
      <c r="A793" s="97" t="s">
        <v>132</v>
      </c>
      <c r="B793" s="91" t="s">
        <v>474</v>
      </c>
      <c r="C793" s="91" t="s">
        <v>462</v>
      </c>
      <c r="D793" s="111" t="s">
        <v>783</v>
      </c>
      <c r="E793" s="87" t="s">
        <v>133</v>
      </c>
      <c r="F793" s="126">
        <f>F794</f>
        <v>30993</v>
      </c>
    </row>
    <row r="794" spans="1:6">
      <c r="A794" s="97" t="s">
        <v>134</v>
      </c>
      <c r="B794" s="91" t="s">
        <v>474</v>
      </c>
      <c r="C794" s="91" t="s">
        <v>462</v>
      </c>
      <c r="D794" s="111" t="s">
        <v>783</v>
      </c>
      <c r="E794" s="87" t="s">
        <v>135</v>
      </c>
      <c r="F794" s="126">
        <v>30993</v>
      </c>
    </row>
    <row r="795" spans="1:6" ht="52">
      <c r="A795" s="98" t="s">
        <v>328</v>
      </c>
      <c r="B795" s="111" t="s">
        <v>474</v>
      </c>
      <c r="C795" s="111" t="s">
        <v>462</v>
      </c>
      <c r="D795" s="111" t="s">
        <v>784</v>
      </c>
      <c r="E795" s="86"/>
      <c r="F795" s="126">
        <f>F796+F798</f>
        <v>193</v>
      </c>
    </row>
    <row r="796" spans="1:6">
      <c r="A796" s="97" t="s">
        <v>329</v>
      </c>
      <c r="B796" s="91" t="s">
        <v>474</v>
      </c>
      <c r="C796" s="91" t="s">
        <v>462</v>
      </c>
      <c r="D796" s="111" t="s">
        <v>784</v>
      </c>
      <c r="E796" s="87" t="s">
        <v>330</v>
      </c>
      <c r="F796" s="126">
        <f>F797</f>
        <v>44.3</v>
      </c>
    </row>
    <row r="797" spans="1:6" ht="26">
      <c r="A797" s="97" t="s">
        <v>331</v>
      </c>
      <c r="B797" s="91" t="s">
        <v>474</v>
      </c>
      <c r="C797" s="91" t="s">
        <v>462</v>
      </c>
      <c r="D797" s="111" t="s">
        <v>784</v>
      </c>
      <c r="E797" s="87" t="s">
        <v>332</v>
      </c>
      <c r="F797" s="126">
        <v>44.3</v>
      </c>
    </row>
    <row r="798" spans="1:6" ht="26">
      <c r="A798" s="97" t="s">
        <v>132</v>
      </c>
      <c r="B798" s="91" t="s">
        <v>474</v>
      </c>
      <c r="C798" s="91" t="s">
        <v>462</v>
      </c>
      <c r="D798" s="111" t="s">
        <v>784</v>
      </c>
      <c r="E798" s="87" t="s">
        <v>133</v>
      </c>
      <c r="F798" s="126">
        <f>F799</f>
        <v>148.69999999999999</v>
      </c>
    </row>
    <row r="799" spans="1:6">
      <c r="A799" s="97" t="s">
        <v>134</v>
      </c>
      <c r="B799" s="91" t="s">
        <v>474</v>
      </c>
      <c r="C799" s="91" t="s">
        <v>462</v>
      </c>
      <c r="D799" s="111" t="s">
        <v>784</v>
      </c>
      <c r="E799" s="87" t="s">
        <v>135</v>
      </c>
      <c r="F799" s="126">
        <v>148.69999999999999</v>
      </c>
    </row>
    <row r="800" spans="1:6" ht="39">
      <c r="A800" s="98" t="s">
        <v>333</v>
      </c>
      <c r="B800" s="111" t="s">
        <v>474</v>
      </c>
      <c r="C800" s="111" t="s">
        <v>462</v>
      </c>
      <c r="D800" s="111" t="s">
        <v>785</v>
      </c>
      <c r="E800" s="86"/>
      <c r="F800" s="126">
        <f>F801</f>
        <v>1680</v>
      </c>
    </row>
    <row r="801" spans="1:7" ht="26">
      <c r="A801" s="97" t="s">
        <v>72</v>
      </c>
      <c r="B801" s="91" t="s">
        <v>474</v>
      </c>
      <c r="C801" s="91" t="s">
        <v>462</v>
      </c>
      <c r="D801" s="111" t="s">
        <v>785</v>
      </c>
      <c r="E801" s="87" t="s">
        <v>73</v>
      </c>
      <c r="F801" s="126">
        <f>F802</f>
        <v>1680</v>
      </c>
    </row>
    <row r="802" spans="1:7" ht="26">
      <c r="A802" s="97" t="s">
        <v>74</v>
      </c>
      <c r="B802" s="91" t="s">
        <v>474</v>
      </c>
      <c r="C802" s="91" t="s">
        <v>462</v>
      </c>
      <c r="D802" s="111" t="s">
        <v>785</v>
      </c>
      <c r="E802" s="87" t="s">
        <v>75</v>
      </c>
      <c r="F802" s="126">
        <v>1680</v>
      </c>
    </row>
    <row r="803" spans="1:7" ht="39">
      <c r="A803" s="98" t="s">
        <v>334</v>
      </c>
      <c r="B803" s="111" t="s">
        <v>474</v>
      </c>
      <c r="C803" s="111" t="s">
        <v>462</v>
      </c>
      <c r="D803" s="111" t="s">
        <v>786</v>
      </c>
      <c r="E803" s="86"/>
      <c r="F803" s="126">
        <f>F804</f>
        <v>1134</v>
      </c>
    </row>
    <row r="804" spans="1:7" ht="26">
      <c r="A804" s="97" t="s">
        <v>132</v>
      </c>
      <c r="B804" s="91" t="s">
        <v>474</v>
      </c>
      <c r="C804" s="91" t="s">
        <v>462</v>
      </c>
      <c r="D804" s="111" t="s">
        <v>786</v>
      </c>
      <c r="E804" s="87" t="s">
        <v>133</v>
      </c>
      <c r="F804" s="126">
        <f>F805</f>
        <v>1134</v>
      </c>
    </row>
    <row r="805" spans="1:7">
      <c r="A805" s="97" t="s">
        <v>134</v>
      </c>
      <c r="B805" s="91" t="s">
        <v>474</v>
      </c>
      <c r="C805" s="91" t="s">
        <v>462</v>
      </c>
      <c r="D805" s="111" t="s">
        <v>786</v>
      </c>
      <c r="E805" s="87" t="s">
        <v>135</v>
      </c>
      <c r="F805" s="126">
        <v>1134</v>
      </c>
    </row>
    <row r="806" spans="1:7" ht="26">
      <c r="A806" s="98" t="s">
        <v>335</v>
      </c>
      <c r="B806" s="111" t="s">
        <v>474</v>
      </c>
      <c r="C806" s="111" t="s">
        <v>462</v>
      </c>
      <c r="D806" s="111" t="s">
        <v>787</v>
      </c>
      <c r="E806" s="86"/>
      <c r="F806" s="126">
        <f>F807</f>
        <v>420</v>
      </c>
    </row>
    <row r="807" spans="1:7" ht="26">
      <c r="A807" s="97" t="s">
        <v>72</v>
      </c>
      <c r="B807" s="91" t="s">
        <v>474</v>
      </c>
      <c r="C807" s="91" t="s">
        <v>462</v>
      </c>
      <c r="D807" s="111" t="s">
        <v>787</v>
      </c>
      <c r="E807" s="87" t="s">
        <v>73</v>
      </c>
      <c r="F807" s="126">
        <f>F808</f>
        <v>420</v>
      </c>
    </row>
    <row r="808" spans="1:7" ht="26">
      <c r="A808" s="97" t="s">
        <v>74</v>
      </c>
      <c r="B808" s="91" t="s">
        <v>474</v>
      </c>
      <c r="C808" s="91" t="s">
        <v>462</v>
      </c>
      <c r="D808" s="111" t="s">
        <v>787</v>
      </c>
      <c r="E808" s="87" t="s">
        <v>75</v>
      </c>
      <c r="F808" s="126">
        <v>420</v>
      </c>
    </row>
    <row r="809" spans="1:7" ht="39">
      <c r="A809" s="98" t="s">
        <v>336</v>
      </c>
      <c r="B809" s="111" t="s">
        <v>474</v>
      </c>
      <c r="C809" s="111" t="s">
        <v>462</v>
      </c>
      <c r="D809" s="111" t="s">
        <v>788</v>
      </c>
      <c r="E809" s="86"/>
      <c r="F809" s="126">
        <f>F810</f>
        <v>1134</v>
      </c>
    </row>
    <row r="810" spans="1:7" ht="26">
      <c r="A810" s="97" t="s">
        <v>132</v>
      </c>
      <c r="B810" s="91" t="s">
        <v>474</v>
      </c>
      <c r="C810" s="91" t="s">
        <v>462</v>
      </c>
      <c r="D810" s="111" t="s">
        <v>788</v>
      </c>
      <c r="E810" s="87" t="s">
        <v>133</v>
      </c>
      <c r="F810" s="126">
        <f>F811</f>
        <v>1134</v>
      </c>
    </row>
    <row r="811" spans="1:7">
      <c r="A811" s="97" t="s">
        <v>134</v>
      </c>
      <c r="B811" s="91" t="s">
        <v>474</v>
      </c>
      <c r="C811" s="91" t="s">
        <v>462</v>
      </c>
      <c r="D811" s="111" t="s">
        <v>788</v>
      </c>
      <c r="E811" s="87" t="s">
        <v>135</v>
      </c>
      <c r="F811" s="126">
        <v>1134</v>
      </c>
    </row>
    <row r="812" spans="1:7" s="73" customFormat="1" ht="26">
      <c r="A812" s="139" t="s">
        <v>924</v>
      </c>
      <c r="B812" s="116" t="s">
        <v>474</v>
      </c>
      <c r="C812" s="116" t="s">
        <v>462</v>
      </c>
      <c r="D812" s="143" t="s">
        <v>926</v>
      </c>
      <c r="E812" s="198"/>
      <c r="F812" s="125">
        <f>F813</f>
        <v>400</v>
      </c>
      <c r="G812" s="78"/>
    </row>
    <row r="813" spans="1:7" s="73" customFormat="1" ht="26">
      <c r="A813" s="134" t="s">
        <v>925</v>
      </c>
      <c r="B813" s="91" t="s">
        <v>474</v>
      </c>
      <c r="C813" s="91" t="s">
        <v>462</v>
      </c>
      <c r="D813" s="135" t="s">
        <v>927</v>
      </c>
      <c r="E813" s="87"/>
      <c r="F813" s="126">
        <f>F814</f>
        <v>400</v>
      </c>
      <c r="G813" s="78"/>
    </row>
    <row r="814" spans="1:7" s="73" customFormat="1" ht="26">
      <c r="A814" s="194" t="s">
        <v>72</v>
      </c>
      <c r="B814" s="91" t="s">
        <v>474</v>
      </c>
      <c r="C814" s="91" t="s">
        <v>462</v>
      </c>
      <c r="D814" s="135" t="s">
        <v>927</v>
      </c>
      <c r="E814" s="87" t="s">
        <v>73</v>
      </c>
      <c r="F814" s="126">
        <f>F815</f>
        <v>400</v>
      </c>
      <c r="G814" s="78"/>
    </row>
    <row r="815" spans="1:7" s="73" customFormat="1" ht="26">
      <c r="A815" s="194" t="s">
        <v>74</v>
      </c>
      <c r="B815" s="91" t="s">
        <v>474</v>
      </c>
      <c r="C815" s="91" t="s">
        <v>462</v>
      </c>
      <c r="D815" s="135" t="s">
        <v>927</v>
      </c>
      <c r="E815" s="87" t="s">
        <v>75</v>
      </c>
      <c r="F815" s="126">
        <v>400</v>
      </c>
      <c r="G815" s="78"/>
    </row>
    <row r="816" spans="1:7" ht="26">
      <c r="A816" s="103" t="s">
        <v>337</v>
      </c>
      <c r="B816" s="110" t="s">
        <v>474</v>
      </c>
      <c r="C816" s="110" t="s">
        <v>462</v>
      </c>
      <c r="D816" s="110" t="s">
        <v>789</v>
      </c>
      <c r="E816" s="85"/>
      <c r="F816" s="125">
        <f>F817</f>
        <v>200</v>
      </c>
    </row>
    <row r="817" spans="1:7" ht="52">
      <c r="A817" s="98" t="s">
        <v>338</v>
      </c>
      <c r="B817" s="111" t="s">
        <v>474</v>
      </c>
      <c r="C817" s="111" t="s">
        <v>462</v>
      </c>
      <c r="D817" s="111" t="s">
        <v>790</v>
      </c>
      <c r="E817" s="86"/>
      <c r="F817" s="126">
        <f>F818</f>
        <v>200</v>
      </c>
    </row>
    <row r="818" spans="1:7" ht="26">
      <c r="A818" s="97" t="s">
        <v>132</v>
      </c>
      <c r="B818" s="91" t="s">
        <v>474</v>
      </c>
      <c r="C818" s="91" t="s">
        <v>462</v>
      </c>
      <c r="D818" s="111" t="s">
        <v>790</v>
      </c>
      <c r="E818" s="87" t="s">
        <v>133</v>
      </c>
      <c r="F818" s="126">
        <f>F819</f>
        <v>200</v>
      </c>
    </row>
    <row r="819" spans="1:7">
      <c r="A819" s="97" t="s">
        <v>134</v>
      </c>
      <c r="B819" s="91" t="s">
        <v>474</v>
      </c>
      <c r="C819" s="91" t="s">
        <v>462</v>
      </c>
      <c r="D819" s="111" t="s">
        <v>790</v>
      </c>
      <c r="E819" s="87" t="s">
        <v>135</v>
      </c>
      <c r="F819" s="126">
        <v>200</v>
      </c>
    </row>
    <row r="820" spans="1:7" s="73" customFormat="1" ht="26">
      <c r="A820" s="168" t="s">
        <v>864</v>
      </c>
      <c r="B820" s="116" t="s">
        <v>474</v>
      </c>
      <c r="C820" s="116" t="s">
        <v>462</v>
      </c>
      <c r="D820" s="132" t="s">
        <v>866</v>
      </c>
      <c r="E820" s="169"/>
      <c r="F820" s="170">
        <f>F821</f>
        <v>240</v>
      </c>
      <c r="G820" s="78"/>
    </row>
    <row r="821" spans="1:7" s="73" customFormat="1" ht="39">
      <c r="A821" s="130" t="s">
        <v>865</v>
      </c>
      <c r="B821" s="91" t="s">
        <v>474</v>
      </c>
      <c r="C821" s="91" t="s">
        <v>462</v>
      </c>
      <c r="D821" s="133" t="s">
        <v>867</v>
      </c>
      <c r="E821" s="133"/>
      <c r="F821" s="171">
        <f>F822</f>
        <v>240</v>
      </c>
      <c r="G821" s="78"/>
    </row>
    <row r="822" spans="1:7" s="73" customFormat="1">
      <c r="A822" s="172" t="s">
        <v>329</v>
      </c>
      <c r="B822" s="91" t="s">
        <v>474</v>
      </c>
      <c r="C822" s="91" t="s">
        <v>462</v>
      </c>
      <c r="D822" s="133" t="s">
        <v>867</v>
      </c>
      <c r="E822" s="133" t="s">
        <v>330</v>
      </c>
      <c r="F822" s="171">
        <f>F823</f>
        <v>240</v>
      </c>
      <c r="G822" s="78"/>
    </row>
    <row r="823" spans="1:7" s="73" customFormat="1">
      <c r="A823" s="202" t="s">
        <v>375</v>
      </c>
      <c r="B823" s="91" t="s">
        <v>474</v>
      </c>
      <c r="C823" s="91" t="s">
        <v>462</v>
      </c>
      <c r="D823" s="133" t="s">
        <v>867</v>
      </c>
      <c r="E823" s="133" t="s">
        <v>376</v>
      </c>
      <c r="F823" s="171">
        <v>240</v>
      </c>
      <c r="G823" s="78"/>
    </row>
    <row r="824" spans="1:7" s="73" customFormat="1">
      <c r="A824" s="203" t="s">
        <v>942</v>
      </c>
      <c r="B824" s="116" t="s">
        <v>474</v>
      </c>
      <c r="C824" s="116" t="s">
        <v>462</v>
      </c>
      <c r="D824" s="204" t="s">
        <v>944</v>
      </c>
      <c r="E824" s="205"/>
      <c r="F824" s="170">
        <f>F825</f>
        <v>764</v>
      </c>
      <c r="G824" s="78"/>
    </row>
    <row r="825" spans="1:7" s="73" customFormat="1">
      <c r="A825" s="202" t="s">
        <v>943</v>
      </c>
      <c r="B825" s="91" t="s">
        <v>474</v>
      </c>
      <c r="C825" s="91" t="s">
        <v>462</v>
      </c>
      <c r="D825" s="117" t="s">
        <v>945</v>
      </c>
      <c r="E825" s="205"/>
      <c r="F825" s="171">
        <f>F826</f>
        <v>764</v>
      </c>
      <c r="G825" s="78"/>
    </row>
    <row r="826" spans="1:7" s="73" customFormat="1" ht="26">
      <c r="A826" s="136" t="s">
        <v>132</v>
      </c>
      <c r="B826" s="91" t="s">
        <v>474</v>
      </c>
      <c r="C826" s="91" t="s">
        <v>462</v>
      </c>
      <c r="D826" s="117" t="s">
        <v>945</v>
      </c>
      <c r="E826" s="93" t="s">
        <v>133</v>
      </c>
      <c r="F826" s="171">
        <f>F827</f>
        <v>764</v>
      </c>
      <c r="G826" s="78"/>
    </row>
    <row r="827" spans="1:7" s="73" customFormat="1">
      <c r="A827" s="136" t="s">
        <v>134</v>
      </c>
      <c r="B827" s="91" t="s">
        <v>474</v>
      </c>
      <c r="C827" s="91" t="s">
        <v>462</v>
      </c>
      <c r="D827" s="117" t="s">
        <v>945</v>
      </c>
      <c r="E827" s="93" t="s">
        <v>135</v>
      </c>
      <c r="F827" s="171">
        <v>764</v>
      </c>
      <c r="G827" s="78"/>
    </row>
    <row r="828" spans="1:7" ht="26">
      <c r="A828" s="99" t="s">
        <v>90</v>
      </c>
      <c r="B828" s="108" t="s">
        <v>474</v>
      </c>
      <c r="C828" s="108" t="s">
        <v>462</v>
      </c>
      <c r="D828" s="108" t="s">
        <v>478</v>
      </c>
      <c r="E828" s="83"/>
      <c r="F828" s="125">
        <f>F829+F840</f>
        <v>20645.900000000001</v>
      </c>
    </row>
    <row r="829" spans="1:7" ht="26">
      <c r="A829" s="100" t="s">
        <v>91</v>
      </c>
      <c r="B829" s="109" t="s">
        <v>474</v>
      </c>
      <c r="C829" s="109" t="s">
        <v>462</v>
      </c>
      <c r="D829" s="109" t="s">
        <v>496</v>
      </c>
      <c r="E829" s="84"/>
      <c r="F829" s="125">
        <f>F834+F830</f>
        <v>19069</v>
      </c>
    </row>
    <row r="830" spans="1:7" s="73" customFormat="1" ht="52">
      <c r="A830" s="103" t="s">
        <v>92</v>
      </c>
      <c r="B830" s="110" t="s">
        <v>474</v>
      </c>
      <c r="C830" s="110" t="s">
        <v>462</v>
      </c>
      <c r="D830" s="110" t="s">
        <v>562</v>
      </c>
      <c r="E830" s="85"/>
      <c r="F830" s="125">
        <f>F831</f>
        <v>100</v>
      </c>
      <c r="G830" s="78"/>
    </row>
    <row r="831" spans="1:7" s="73" customFormat="1" ht="26">
      <c r="A831" s="134" t="s">
        <v>819</v>
      </c>
      <c r="B831" s="111" t="s">
        <v>474</v>
      </c>
      <c r="C831" s="111" t="s">
        <v>462</v>
      </c>
      <c r="D831" s="111" t="s">
        <v>742</v>
      </c>
      <c r="E831" s="86"/>
      <c r="F831" s="126">
        <f>F832</f>
        <v>100</v>
      </c>
      <c r="G831" s="78"/>
    </row>
    <row r="832" spans="1:7" s="73" customFormat="1" ht="26">
      <c r="A832" s="97" t="s">
        <v>132</v>
      </c>
      <c r="B832" s="111" t="s">
        <v>474</v>
      </c>
      <c r="C832" s="111" t="s">
        <v>462</v>
      </c>
      <c r="D832" s="111" t="s">
        <v>742</v>
      </c>
      <c r="E832" s="87" t="s">
        <v>133</v>
      </c>
      <c r="F832" s="126">
        <f>F833</f>
        <v>100</v>
      </c>
      <c r="G832" s="78"/>
    </row>
    <row r="833" spans="1:9" s="73" customFormat="1">
      <c r="A833" s="97" t="s">
        <v>134</v>
      </c>
      <c r="B833" s="111" t="s">
        <v>474</v>
      </c>
      <c r="C833" s="111" t="s">
        <v>462</v>
      </c>
      <c r="D833" s="111" t="s">
        <v>742</v>
      </c>
      <c r="E833" s="87">
        <v>610</v>
      </c>
      <c r="F833" s="126">
        <v>100</v>
      </c>
      <c r="G833" s="78"/>
    </row>
    <row r="834" spans="1:9" ht="26">
      <c r="A834" s="103" t="s">
        <v>94</v>
      </c>
      <c r="B834" s="110" t="s">
        <v>474</v>
      </c>
      <c r="C834" s="110" t="s">
        <v>462</v>
      </c>
      <c r="D834" s="110" t="s">
        <v>564</v>
      </c>
      <c r="E834" s="85"/>
      <c r="F834" s="125">
        <f>F835</f>
        <v>18969</v>
      </c>
    </row>
    <row r="835" spans="1:9" ht="26">
      <c r="A835" s="98" t="s">
        <v>95</v>
      </c>
      <c r="B835" s="111" t="s">
        <v>474</v>
      </c>
      <c r="C835" s="111" t="s">
        <v>462</v>
      </c>
      <c r="D835" s="111" t="s">
        <v>565</v>
      </c>
      <c r="E835" s="86"/>
      <c r="F835" s="126">
        <f>F836+F838</f>
        <v>18969</v>
      </c>
    </row>
    <row r="836" spans="1:9" ht="26">
      <c r="A836" s="97" t="s">
        <v>72</v>
      </c>
      <c r="B836" s="91" t="s">
        <v>474</v>
      </c>
      <c r="C836" s="91" t="s">
        <v>462</v>
      </c>
      <c r="D836" s="111" t="s">
        <v>565</v>
      </c>
      <c r="E836" s="87" t="s">
        <v>73</v>
      </c>
      <c r="F836" s="126">
        <f>F837</f>
        <v>2068.5</v>
      </c>
      <c r="I836" s="155"/>
    </row>
    <row r="837" spans="1:9" ht="26">
      <c r="A837" s="97" t="s">
        <v>74</v>
      </c>
      <c r="B837" s="91" t="s">
        <v>474</v>
      </c>
      <c r="C837" s="91" t="s">
        <v>462</v>
      </c>
      <c r="D837" s="111" t="s">
        <v>565</v>
      </c>
      <c r="E837" s="87" t="s">
        <v>75</v>
      </c>
      <c r="F837" s="126">
        <v>2068.5</v>
      </c>
      <c r="I837" s="155"/>
    </row>
    <row r="838" spans="1:9" ht="26">
      <c r="A838" s="97" t="s">
        <v>132</v>
      </c>
      <c r="B838" s="91" t="s">
        <v>474</v>
      </c>
      <c r="C838" s="91" t="s">
        <v>462</v>
      </c>
      <c r="D838" s="111" t="s">
        <v>565</v>
      </c>
      <c r="E838" s="87" t="s">
        <v>133</v>
      </c>
      <c r="F838" s="126">
        <f>F839</f>
        <v>16900.5</v>
      </c>
    </row>
    <row r="839" spans="1:9">
      <c r="A839" s="97" t="s">
        <v>134</v>
      </c>
      <c r="B839" s="91" t="s">
        <v>474</v>
      </c>
      <c r="C839" s="91" t="s">
        <v>462</v>
      </c>
      <c r="D839" s="111" t="s">
        <v>565</v>
      </c>
      <c r="E839" s="87" t="s">
        <v>135</v>
      </c>
      <c r="F839" s="126">
        <v>16900.5</v>
      </c>
    </row>
    <row r="840" spans="1:9" ht="26">
      <c r="A840" s="100" t="s">
        <v>96</v>
      </c>
      <c r="B840" s="109" t="s">
        <v>474</v>
      </c>
      <c r="C840" s="109" t="s">
        <v>462</v>
      </c>
      <c r="D840" s="109" t="s">
        <v>502</v>
      </c>
      <c r="E840" s="84"/>
      <c r="F840" s="125">
        <f>F841</f>
        <v>1576.8999999999999</v>
      </c>
    </row>
    <row r="841" spans="1:9">
      <c r="A841" s="103" t="s">
        <v>97</v>
      </c>
      <c r="B841" s="110" t="s">
        <v>474</v>
      </c>
      <c r="C841" s="110" t="s">
        <v>462</v>
      </c>
      <c r="D841" s="110" t="s">
        <v>503</v>
      </c>
      <c r="E841" s="85"/>
      <c r="F841" s="125">
        <f>F842</f>
        <v>1576.8999999999999</v>
      </c>
    </row>
    <row r="842" spans="1:9" ht="26">
      <c r="A842" s="98" t="s">
        <v>316</v>
      </c>
      <c r="B842" s="111" t="s">
        <v>474</v>
      </c>
      <c r="C842" s="111" t="s">
        <v>462</v>
      </c>
      <c r="D842" s="111" t="s">
        <v>743</v>
      </c>
      <c r="E842" s="86"/>
      <c r="F842" s="126">
        <f>F843+F845</f>
        <v>1576.8999999999999</v>
      </c>
    </row>
    <row r="843" spans="1:9" ht="26">
      <c r="A843" s="97" t="s">
        <v>72</v>
      </c>
      <c r="B843" s="91" t="s">
        <v>474</v>
      </c>
      <c r="C843" s="91" t="s">
        <v>462</v>
      </c>
      <c r="D843" s="111" t="s">
        <v>743</v>
      </c>
      <c r="E843" s="87" t="s">
        <v>73</v>
      </c>
      <c r="F843" s="126">
        <f>F844</f>
        <v>88.8</v>
      </c>
    </row>
    <row r="844" spans="1:9" ht="26">
      <c r="A844" s="97" t="s">
        <v>74</v>
      </c>
      <c r="B844" s="91" t="s">
        <v>474</v>
      </c>
      <c r="C844" s="91" t="s">
        <v>462</v>
      </c>
      <c r="D844" s="111" t="s">
        <v>743</v>
      </c>
      <c r="E844" s="87" t="s">
        <v>75</v>
      </c>
      <c r="F844" s="126">
        <v>88.8</v>
      </c>
    </row>
    <row r="845" spans="1:9" ht="26">
      <c r="A845" s="97" t="s">
        <v>132</v>
      </c>
      <c r="B845" s="91" t="s">
        <v>474</v>
      </c>
      <c r="C845" s="91" t="s">
        <v>462</v>
      </c>
      <c r="D845" s="111" t="s">
        <v>743</v>
      </c>
      <c r="E845" s="87" t="s">
        <v>133</v>
      </c>
      <c r="F845" s="126">
        <f>F846</f>
        <v>1488.1</v>
      </c>
    </row>
    <row r="846" spans="1:9">
      <c r="A846" s="97" t="s">
        <v>134</v>
      </c>
      <c r="B846" s="91" t="s">
        <v>474</v>
      </c>
      <c r="C846" s="91" t="s">
        <v>462</v>
      </c>
      <c r="D846" s="111" t="s">
        <v>743</v>
      </c>
      <c r="E846" s="87" t="s">
        <v>135</v>
      </c>
      <c r="F846" s="126">
        <v>1488.1</v>
      </c>
    </row>
    <row r="847" spans="1:9" s="73" customFormat="1" ht="26">
      <c r="A847" s="137" t="s">
        <v>254</v>
      </c>
      <c r="B847" s="116" t="s">
        <v>474</v>
      </c>
      <c r="C847" s="116" t="s">
        <v>462</v>
      </c>
      <c r="D847" s="140" t="s">
        <v>674</v>
      </c>
      <c r="E847" s="94"/>
      <c r="F847" s="125">
        <f>F848</f>
        <v>769</v>
      </c>
      <c r="G847" s="78"/>
    </row>
    <row r="848" spans="1:9" s="73" customFormat="1" ht="26">
      <c r="A848" s="138" t="s">
        <v>889</v>
      </c>
      <c r="B848" s="91" t="s">
        <v>474</v>
      </c>
      <c r="C848" s="91" t="s">
        <v>462</v>
      </c>
      <c r="D848" s="141" t="s">
        <v>890</v>
      </c>
      <c r="E848" s="145"/>
      <c r="F848" s="125">
        <f>F849</f>
        <v>769</v>
      </c>
      <c r="G848" s="78"/>
    </row>
    <row r="849" spans="1:7" s="73" customFormat="1" ht="26">
      <c r="A849" s="139" t="s">
        <v>891</v>
      </c>
      <c r="B849" s="91" t="s">
        <v>474</v>
      </c>
      <c r="C849" s="91" t="s">
        <v>462</v>
      </c>
      <c r="D849" s="143" t="s">
        <v>892</v>
      </c>
      <c r="E849" s="145"/>
      <c r="F849" s="125">
        <f>F850</f>
        <v>769</v>
      </c>
      <c r="G849" s="78"/>
    </row>
    <row r="850" spans="1:7" s="73" customFormat="1" ht="26">
      <c r="A850" s="134" t="s">
        <v>893</v>
      </c>
      <c r="B850" s="91" t="s">
        <v>474</v>
      </c>
      <c r="C850" s="91" t="s">
        <v>462</v>
      </c>
      <c r="D850" s="135" t="s">
        <v>894</v>
      </c>
      <c r="E850" s="145"/>
      <c r="F850" s="126">
        <f>F851+F853</f>
        <v>769</v>
      </c>
      <c r="G850" s="78"/>
    </row>
    <row r="851" spans="1:7" s="73" customFormat="1" ht="26">
      <c r="A851" s="136" t="s">
        <v>72</v>
      </c>
      <c r="B851" s="91" t="s">
        <v>474</v>
      </c>
      <c r="C851" s="91" t="s">
        <v>462</v>
      </c>
      <c r="D851" s="135" t="s">
        <v>894</v>
      </c>
      <c r="E851" s="93" t="s">
        <v>73</v>
      </c>
      <c r="F851" s="126">
        <f>F852</f>
        <v>23.4</v>
      </c>
      <c r="G851" s="78"/>
    </row>
    <row r="852" spans="1:7" s="73" customFormat="1" ht="26">
      <c r="A852" s="136" t="s">
        <v>74</v>
      </c>
      <c r="B852" s="91" t="s">
        <v>474</v>
      </c>
      <c r="C852" s="91" t="s">
        <v>462</v>
      </c>
      <c r="D852" s="135" t="s">
        <v>894</v>
      </c>
      <c r="E852" s="93" t="s">
        <v>75</v>
      </c>
      <c r="F852" s="126">
        <v>23.4</v>
      </c>
      <c r="G852" s="78"/>
    </row>
    <row r="853" spans="1:7" s="73" customFormat="1" ht="26">
      <c r="A853" s="136" t="s">
        <v>132</v>
      </c>
      <c r="B853" s="91" t="s">
        <v>474</v>
      </c>
      <c r="C853" s="91" t="s">
        <v>462</v>
      </c>
      <c r="D853" s="135" t="s">
        <v>894</v>
      </c>
      <c r="E853" s="93" t="s">
        <v>133</v>
      </c>
      <c r="F853" s="126">
        <f>F854</f>
        <v>745.6</v>
      </c>
      <c r="G853" s="78"/>
    </row>
    <row r="854" spans="1:7" s="73" customFormat="1">
      <c r="A854" s="136" t="s">
        <v>134</v>
      </c>
      <c r="B854" s="91" t="s">
        <v>474</v>
      </c>
      <c r="C854" s="91" t="s">
        <v>462</v>
      </c>
      <c r="D854" s="135" t="s">
        <v>894</v>
      </c>
      <c r="E854" s="93" t="s">
        <v>135</v>
      </c>
      <c r="F854" s="126">
        <v>745.6</v>
      </c>
      <c r="G854" s="78"/>
    </row>
    <row r="855" spans="1:7">
      <c r="A855" s="102" t="s">
        <v>339</v>
      </c>
      <c r="B855" s="107" t="s">
        <v>474</v>
      </c>
      <c r="C855" s="107" t="s">
        <v>463</v>
      </c>
      <c r="D855" s="107"/>
      <c r="E855" s="82"/>
      <c r="F855" s="125">
        <f>F856+F872+F885</f>
        <v>117160.5</v>
      </c>
    </row>
    <row r="856" spans="1:7" ht="26">
      <c r="A856" s="99" t="s">
        <v>80</v>
      </c>
      <c r="B856" s="108" t="s">
        <v>474</v>
      </c>
      <c r="C856" s="108" t="s">
        <v>463</v>
      </c>
      <c r="D856" s="108" t="s">
        <v>541</v>
      </c>
      <c r="E856" s="83"/>
      <c r="F856" s="125">
        <f>F857</f>
        <v>109919.2</v>
      </c>
    </row>
    <row r="857" spans="1:7" ht="26">
      <c r="A857" s="100" t="s">
        <v>81</v>
      </c>
      <c r="B857" s="109" t="s">
        <v>474</v>
      </c>
      <c r="C857" s="109" t="s">
        <v>463</v>
      </c>
      <c r="D857" s="109" t="s">
        <v>557</v>
      </c>
      <c r="E857" s="84"/>
      <c r="F857" s="125">
        <f>F858+F863+F868</f>
        <v>109919.2</v>
      </c>
    </row>
    <row r="858" spans="1:7" ht="52">
      <c r="A858" s="103" t="s">
        <v>340</v>
      </c>
      <c r="B858" s="110" t="s">
        <v>474</v>
      </c>
      <c r="C858" s="110" t="s">
        <v>463</v>
      </c>
      <c r="D858" s="110" t="s">
        <v>791</v>
      </c>
      <c r="E858" s="85"/>
      <c r="F858" s="125">
        <f>F859</f>
        <v>107508.2</v>
      </c>
    </row>
    <row r="859" spans="1:7" ht="26">
      <c r="A859" s="98" t="s">
        <v>131</v>
      </c>
      <c r="B859" s="111" t="s">
        <v>474</v>
      </c>
      <c r="C859" s="111" t="s">
        <v>463</v>
      </c>
      <c r="D859" s="111" t="s">
        <v>792</v>
      </c>
      <c r="E859" s="86"/>
      <c r="F859" s="126">
        <f>F860</f>
        <v>107508.2</v>
      </c>
    </row>
    <row r="860" spans="1:7" ht="26">
      <c r="A860" s="97" t="s">
        <v>132</v>
      </c>
      <c r="B860" s="91" t="s">
        <v>474</v>
      </c>
      <c r="C860" s="91" t="s">
        <v>463</v>
      </c>
      <c r="D860" s="111" t="s">
        <v>792</v>
      </c>
      <c r="E860" s="87" t="s">
        <v>133</v>
      </c>
      <c r="F860" s="126">
        <f>F861+F862</f>
        <v>107508.2</v>
      </c>
    </row>
    <row r="861" spans="1:7">
      <c r="A861" s="97" t="s">
        <v>134</v>
      </c>
      <c r="B861" s="91" t="s">
        <v>474</v>
      </c>
      <c r="C861" s="91" t="s">
        <v>463</v>
      </c>
      <c r="D861" s="111" t="s">
        <v>792</v>
      </c>
      <c r="E861" s="87" t="s">
        <v>135</v>
      </c>
      <c r="F861" s="126">
        <v>34829.300000000003</v>
      </c>
    </row>
    <row r="862" spans="1:7">
      <c r="A862" s="97" t="s">
        <v>221</v>
      </c>
      <c r="B862" s="91" t="s">
        <v>474</v>
      </c>
      <c r="C862" s="91" t="s">
        <v>463</v>
      </c>
      <c r="D862" s="111" t="s">
        <v>792</v>
      </c>
      <c r="E862" s="87" t="s">
        <v>222</v>
      </c>
      <c r="F862" s="126">
        <v>72678.899999999994</v>
      </c>
    </row>
    <row r="863" spans="1:7" ht="39">
      <c r="A863" s="103" t="s">
        <v>341</v>
      </c>
      <c r="B863" s="110" t="s">
        <v>474</v>
      </c>
      <c r="C863" s="110" t="s">
        <v>463</v>
      </c>
      <c r="D863" s="110" t="s">
        <v>793</v>
      </c>
      <c r="E863" s="85"/>
      <c r="F863" s="125">
        <f>F864</f>
        <v>811</v>
      </c>
    </row>
    <row r="864" spans="1:7" ht="52">
      <c r="A864" s="98" t="s">
        <v>342</v>
      </c>
      <c r="B864" s="111" t="s">
        <v>474</v>
      </c>
      <c r="C864" s="111" t="s">
        <v>463</v>
      </c>
      <c r="D864" s="111" t="s">
        <v>794</v>
      </c>
      <c r="E864" s="86"/>
      <c r="F864" s="126">
        <f>F865</f>
        <v>811</v>
      </c>
    </row>
    <row r="865" spans="1:9" ht="26">
      <c r="A865" s="97" t="s">
        <v>132</v>
      </c>
      <c r="B865" s="91" t="s">
        <v>474</v>
      </c>
      <c r="C865" s="91" t="s">
        <v>463</v>
      </c>
      <c r="D865" s="111" t="s">
        <v>794</v>
      </c>
      <c r="E865" s="87" t="s">
        <v>133</v>
      </c>
      <c r="F865" s="126">
        <f>F866+F867</f>
        <v>811</v>
      </c>
    </row>
    <row r="866" spans="1:9">
      <c r="A866" s="97" t="s">
        <v>134</v>
      </c>
      <c r="B866" s="91" t="s">
        <v>474</v>
      </c>
      <c r="C866" s="91" t="s">
        <v>463</v>
      </c>
      <c r="D866" s="111" t="s">
        <v>794</v>
      </c>
      <c r="E866" s="87" t="s">
        <v>135</v>
      </c>
      <c r="F866" s="126">
        <v>736</v>
      </c>
    </row>
    <row r="867" spans="1:9">
      <c r="A867" s="97" t="s">
        <v>221</v>
      </c>
      <c r="B867" s="91" t="s">
        <v>474</v>
      </c>
      <c r="C867" s="91" t="s">
        <v>463</v>
      </c>
      <c r="D867" s="111" t="s">
        <v>794</v>
      </c>
      <c r="E867" s="87" t="s">
        <v>222</v>
      </c>
      <c r="F867" s="126">
        <v>75</v>
      </c>
    </row>
    <row r="868" spans="1:9" s="73" customFormat="1" ht="26">
      <c r="A868" s="180" t="s">
        <v>868</v>
      </c>
      <c r="B868" s="116" t="s">
        <v>474</v>
      </c>
      <c r="C868" s="116" t="s">
        <v>463</v>
      </c>
      <c r="D868" s="153" t="s">
        <v>870</v>
      </c>
      <c r="E868" s="154"/>
      <c r="F868" s="125">
        <f>F869</f>
        <v>1600</v>
      </c>
      <c r="G868" s="78"/>
    </row>
    <row r="869" spans="1:9" s="73" customFormat="1">
      <c r="A869" s="136" t="s">
        <v>869</v>
      </c>
      <c r="B869" s="91" t="s">
        <v>474</v>
      </c>
      <c r="C869" s="91" t="s">
        <v>463</v>
      </c>
      <c r="D869" s="135" t="s">
        <v>871</v>
      </c>
      <c r="E869" s="93"/>
      <c r="F869" s="126">
        <f>F870</f>
        <v>1600</v>
      </c>
      <c r="G869" s="78"/>
    </row>
    <row r="870" spans="1:9" s="73" customFormat="1" ht="26">
      <c r="A870" s="136" t="s">
        <v>257</v>
      </c>
      <c r="B870" s="91" t="s">
        <v>474</v>
      </c>
      <c r="C870" s="91" t="s">
        <v>463</v>
      </c>
      <c r="D870" s="135" t="s">
        <v>871</v>
      </c>
      <c r="E870" s="93">
        <v>400</v>
      </c>
      <c r="F870" s="126">
        <f>F871</f>
        <v>1600</v>
      </c>
      <c r="G870" s="78"/>
    </row>
    <row r="871" spans="1:9" s="73" customFormat="1">
      <c r="A871" s="136" t="s">
        <v>259</v>
      </c>
      <c r="B871" s="91" t="s">
        <v>474</v>
      </c>
      <c r="C871" s="91" t="s">
        <v>463</v>
      </c>
      <c r="D871" s="135" t="s">
        <v>871</v>
      </c>
      <c r="E871" s="93">
        <v>410</v>
      </c>
      <c r="F871" s="126">
        <v>1600</v>
      </c>
      <c r="G871" s="78"/>
    </row>
    <row r="872" spans="1:9" ht="26">
      <c r="A872" s="99" t="s">
        <v>90</v>
      </c>
      <c r="B872" s="108" t="s">
        <v>474</v>
      </c>
      <c r="C872" s="108" t="s">
        <v>463</v>
      </c>
      <c r="D872" s="108" t="s">
        <v>478</v>
      </c>
      <c r="E872" s="83"/>
      <c r="F872" s="125">
        <f>F873+F879</f>
        <v>7002.7</v>
      </c>
    </row>
    <row r="873" spans="1:9" ht="26">
      <c r="A873" s="100" t="s">
        <v>91</v>
      </c>
      <c r="B873" s="109" t="s">
        <v>474</v>
      </c>
      <c r="C873" s="109" t="s">
        <v>463</v>
      </c>
      <c r="D873" s="109" t="s">
        <v>496</v>
      </c>
      <c r="E873" s="84"/>
      <c r="F873" s="125">
        <f>F874</f>
        <v>5800</v>
      </c>
    </row>
    <row r="874" spans="1:9" ht="26">
      <c r="A874" s="103" t="s">
        <v>94</v>
      </c>
      <c r="B874" s="110" t="s">
        <v>474</v>
      </c>
      <c r="C874" s="110" t="s">
        <v>463</v>
      </c>
      <c r="D874" s="110" t="s">
        <v>564</v>
      </c>
      <c r="E874" s="85"/>
      <c r="F874" s="125">
        <f>F875</f>
        <v>5800</v>
      </c>
    </row>
    <row r="875" spans="1:9" ht="26">
      <c r="A875" s="98" t="s">
        <v>95</v>
      </c>
      <c r="B875" s="111" t="s">
        <v>474</v>
      </c>
      <c r="C875" s="111" t="s">
        <v>463</v>
      </c>
      <c r="D875" s="111" t="s">
        <v>565</v>
      </c>
      <c r="E875" s="86"/>
      <c r="F875" s="126">
        <f>F876</f>
        <v>5800</v>
      </c>
    </row>
    <row r="876" spans="1:9" ht="26">
      <c r="A876" s="97" t="s">
        <v>132</v>
      </c>
      <c r="B876" s="91" t="s">
        <v>474</v>
      </c>
      <c r="C876" s="91" t="s">
        <v>463</v>
      </c>
      <c r="D876" s="111" t="s">
        <v>565</v>
      </c>
      <c r="E876" s="87" t="s">
        <v>133</v>
      </c>
      <c r="F876" s="126">
        <f>F877+F878</f>
        <v>5800</v>
      </c>
      <c r="I876" s="155"/>
    </row>
    <row r="877" spans="1:9">
      <c r="A877" s="97" t="s">
        <v>134</v>
      </c>
      <c r="B877" s="91" t="s">
        <v>474</v>
      </c>
      <c r="C877" s="91" t="s">
        <v>463</v>
      </c>
      <c r="D877" s="111" t="s">
        <v>565</v>
      </c>
      <c r="E877" s="87" t="s">
        <v>135</v>
      </c>
      <c r="F877" s="126">
        <v>4282.8</v>
      </c>
    </row>
    <row r="878" spans="1:9">
      <c r="A878" s="97" t="s">
        <v>221</v>
      </c>
      <c r="B878" s="91" t="s">
        <v>474</v>
      </c>
      <c r="C878" s="91" t="s">
        <v>463</v>
      </c>
      <c r="D878" s="111" t="s">
        <v>565</v>
      </c>
      <c r="E878" s="87" t="s">
        <v>222</v>
      </c>
      <c r="F878" s="126">
        <v>1517.2</v>
      </c>
    </row>
    <row r="879" spans="1:9" ht="26">
      <c r="A879" s="100" t="s">
        <v>96</v>
      </c>
      <c r="B879" s="109" t="s">
        <v>474</v>
      </c>
      <c r="C879" s="109" t="s">
        <v>463</v>
      </c>
      <c r="D879" s="109" t="s">
        <v>502</v>
      </c>
      <c r="E879" s="84"/>
      <c r="F879" s="125">
        <f>F880</f>
        <v>1202.6999999999998</v>
      </c>
    </row>
    <row r="880" spans="1:9">
      <c r="A880" s="103" t="s">
        <v>97</v>
      </c>
      <c r="B880" s="110" t="s">
        <v>474</v>
      </c>
      <c r="C880" s="110" t="s">
        <v>463</v>
      </c>
      <c r="D880" s="110" t="s">
        <v>503</v>
      </c>
      <c r="E880" s="85"/>
      <c r="F880" s="125">
        <f>F881</f>
        <v>1202.6999999999998</v>
      </c>
    </row>
    <row r="881" spans="1:7" ht="26">
      <c r="A881" s="98" t="s">
        <v>316</v>
      </c>
      <c r="B881" s="111" t="s">
        <v>474</v>
      </c>
      <c r="C881" s="111" t="s">
        <v>463</v>
      </c>
      <c r="D881" s="111" t="s">
        <v>743</v>
      </c>
      <c r="E881" s="86"/>
      <c r="F881" s="126">
        <f>F882</f>
        <v>1202.6999999999998</v>
      </c>
    </row>
    <row r="882" spans="1:7" ht="26">
      <c r="A882" s="97" t="s">
        <v>132</v>
      </c>
      <c r="B882" s="91" t="s">
        <v>474</v>
      </c>
      <c r="C882" s="91" t="s">
        <v>463</v>
      </c>
      <c r="D882" s="111" t="s">
        <v>743</v>
      </c>
      <c r="E882" s="87" t="s">
        <v>133</v>
      </c>
      <c r="F882" s="126">
        <f>F883+F884</f>
        <v>1202.6999999999998</v>
      </c>
    </row>
    <row r="883" spans="1:7">
      <c r="A883" s="97" t="s">
        <v>134</v>
      </c>
      <c r="B883" s="91" t="s">
        <v>474</v>
      </c>
      <c r="C883" s="91" t="s">
        <v>463</v>
      </c>
      <c r="D883" s="111" t="s">
        <v>743</v>
      </c>
      <c r="E883" s="87" t="s">
        <v>135</v>
      </c>
      <c r="F883" s="126">
        <v>875.8</v>
      </c>
    </row>
    <row r="884" spans="1:7">
      <c r="A884" s="97" t="s">
        <v>221</v>
      </c>
      <c r="B884" s="91" t="s">
        <v>474</v>
      </c>
      <c r="C884" s="91" t="s">
        <v>463</v>
      </c>
      <c r="D884" s="111" t="s">
        <v>743</v>
      </c>
      <c r="E884" s="87" t="s">
        <v>222</v>
      </c>
      <c r="F884" s="126">
        <v>326.89999999999998</v>
      </c>
    </row>
    <row r="885" spans="1:7" s="73" customFormat="1" ht="26">
      <c r="A885" s="137" t="s">
        <v>254</v>
      </c>
      <c r="B885" s="116" t="s">
        <v>474</v>
      </c>
      <c r="C885" s="116" t="s">
        <v>463</v>
      </c>
      <c r="D885" s="140" t="s">
        <v>674</v>
      </c>
      <c r="E885" s="94"/>
      <c r="F885" s="125">
        <f>F886</f>
        <v>238.6</v>
      </c>
      <c r="G885" s="78"/>
    </row>
    <row r="886" spans="1:7" s="73" customFormat="1" ht="26">
      <c r="A886" s="138" t="s">
        <v>889</v>
      </c>
      <c r="B886" s="116" t="s">
        <v>474</v>
      </c>
      <c r="C886" s="116" t="s">
        <v>463</v>
      </c>
      <c r="D886" s="141" t="s">
        <v>890</v>
      </c>
      <c r="E886" s="145"/>
      <c r="F886" s="125">
        <f>F887</f>
        <v>238.6</v>
      </c>
      <c r="G886" s="78"/>
    </row>
    <row r="887" spans="1:7" s="73" customFormat="1" ht="26">
      <c r="A887" s="139" t="s">
        <v>891</v>
      </c>
      <c r="B887" s="116" t="s">
        <v>474</v>
      </c>
      <c r="C887" s="116" t="s">
        <v>463</v>
      </c>
      <c r="D887" s="143" t="s">
        <v>892</v>
      </c>
      <c r="E887" s="145"/>
      <c r="F887" s="125">
        <f>F888</f>
        <v>238.6</v>
      </c>
      <c r="G887" s="78"/>
    </row>
    <row r="888" spans="1:7" s="73" customFormat="1" ht="26">
      <c r="A888" s="134" t="s">
        <v>893</v>
      </c>
      <c r="B888" s="91" t="s">
        <v>474</v>
      </c>
      <c r="C888" s="91" t="s">
        <v>463</v>
      </c>
      <c r="D888" s="135" t="s">
        <v>894</v>
      </c>
      <c r="E888" s="145"/>
      <c r="F888" s="126">
        <f>F889</f>
        <v>238.6</v>
      </c>
      <c r="G888" s="78"/>
    </row>
    <row r="889" spans="1:7" s="73" customFormat="1" ht="26">
      <c r="A889" s="136" t="s">
        <v>132</v>
      </c>
      <c r="B889" s="91" t="s">
        <v>474</v>
      </c>
      <c r="C889" s="91" t="s">
        <v>463</v>
      </c>
      <c r="D889" s="135" t="s">
        <v>894</v>
      </c>
      <c r="E889" s="93" t="s">
        <v>133</v>
      </c>
      <c r="F889" s="126">
        <f>F890+F891</f>
        <v>238.6</v>
      </c>
      <c r="G889" s="78"/>
    </row>
    <row r="890" spans="1:7" s="73" customFormat="1">
      <c r="A890" s="136" t="s">
        <v>134</v>
      </c>
      <c r="B890" s="91" t="s">
        <v>474</v>
      </c>
      <c r="C890" s="91" t="s">
        <v>463</v>
      </c>
      <c r="D890" s="135" t="s">
        <v>894</v>
      </c>
      <c r="E890" s="93" t="s">
        <v>135</v>
      </c>
      <c r="F890" s="126">
        <v>181.7</v>
      </c>
      <c r="G890" s="78"/>
    </row>
    <row r="891" spans="1:7" s="73" customFormat="1">
      <c r="A891" s="136" t="s">
        <v>221</v>
      </c>
      <c r="B891" s="91" t="s">
        <v>474</v>
      </c>
      <c r="C891" s="91" t="s">
        <v>463</v>
      </c>
      <c r="D891" s="135" t="s">
        <v>894</v>
      </c>
      <c r="E891" s="93" t="s">
        <v>222</v>
      </c>
      <c r="F891" s="126">
        <v>56.9</v>
      </c>
      <c r="G891" s="78"/>
    </row>
    <row r="892" spans="1:7" s="128" customFormat="1" ht="21" customHeight="1">
      <c r="A892" s="102" t="s">
        <v>343</v>
      </c>
      <c r="B892" s="107" t="s">
        <v>474</v>
      </c>
      <c r="C892" s="107" t="s">
        <v>474</v>
      </c>
      <c r="D892" s="107"/>
      <c r="E892" s="82"/>
      <c r="F892" s="125">
        <f>F893+F911</f>
        <v>5351.5</v>
      </c>
      <c r="G892" s="127"/>
    </row>
    <row r="893" spans="1:7" ht="26">
      <c r="A893" s="99" t="s">
        <v>90</v>
      </c>
      <c r="B893" s="108" t="s">
        <v>474</v>
      </c>
      <c r="C893" s="108" t="s">
        <v>474</v>
      </c>
      <c r="D893" s="108" t="s">
        <v>478</v>
      </c>
      <c r="E893" s="83"/>
      <c r="F893" s="125">
        <f>F894+F906</f>
        <v>126.5</v>
      </c>
    </row>
    <row r="894" spans="1:7" ht="26">
      <c r="A894" s="100" t="s">
        <v>91</v>
      </c>
      <c r="B894" s="109" t="s">
        <v>474</v>
      </c>
      <c r="C894" s="109" t="s">
        <v>474</v>
      </c>
      <c r="D894" s="109" t="s">
        <v>496</v>
      </c>
      <c r="E894" s="84"/>
      <c r="F894" s="125">
        <f>F895+F899</f>
        <v>86.7</v>
      </c>
    </row>
    <row r="895" spans="1:7" ht="26">
      <c r="A895" s="103" t="s">
        <v>94</v>
      </c>
      <c r="B895" s="110" t="s">
        <v>474</v>
      </c>
      <c r="C895" s="110" t="s">
        <v>474</v>
      </c>
      <c r="D895" s="110" t="s">
        <v>564</v>
      </c>
      <c r="E895" s="85"/>
      <c r="F895" s="125">
        <f>F896</f>
        <v>71.7</v>
      </c>
    </row>
    <row r="896" spans="1:7" ht="26">
      <c r="A896" s="98" t="s">
        <v>95</v>
      </c>
      <c r="B896" s="111" t="s">
        <v>474</v>
      </c>
      <c r="C896" s="111" t="s">
        <v>474</v>
      </c>
      <c r="D896" s="111" t="s">
        <v>565</v>
      </c>
      <c r="E896" s="86"/>
      <c r="F896" s="126">
        <f>F897</f>
        <v>71.7</v>
      </c>
    </row>
    <row r="897" spans="1:6" ht="26">
      <c r="A897" s="97" t="s">
        <v>132</v>
      </c>
      <c r="B897" s="91" t="s">
        <v>474</v>
      </c>
      <c r="C897" s="91" t="s">
        <v>474</v>
      </c>
      <c r="D897" s="111" t="s">
        <v>565</v>
      </c>
      <c r="E897" s="87" t="s">
        <v>133</v>
      </c>
      <c r="F897" s="126">
        <f>F898</f>
        <v>71.7</v>
      </c>
    </row>
    <row r="898" spans="1:6">
      <c r="A898" s="97" t="s">
        <v>134</v>
      </c>
      <c r="B898" s="91" t="s">
        <v>474</v>
      </c>
      <c r="C898" s="91" t="s">
        <v>474</v>
      </c>
      <c r="D898" s="111" t="s">
        <v>565</v>
      </c>
      <c r="E898" s="87" t="s">
        <v>135</v>
      </c>
      <c r="F898" s="126">
        <v>71.7</v>
      </c>
    </row>
    <row r="899" spans="1:6" ht="26">
      <c r="A899" s="103" t="s">
        <v>344</v>
      </c>
      <c r="B899" s="110" t="s">
        <v>474</v>
      </c>
      <c r="C899" s="110" t="s">
        <v>474</v>
      </c>
      <c r="D899" s="110" t="s">
        <v>795</v>
      </c>
      <c r="E899" s="85"/>
      <c r="F899" s="125">
        <f>F900+F903</f>
        <v>15</v>
      </c>
    </row>
    <row r="900" spans="1:6" ht="26">
      <c r="A900" s="98" t="s">
        <v>345</v>
      </c>
      <c r="B900" s="111" t="s">
        <v>474</v>
      </c>
      <c r="C900" s="111" t="s">
        <v>474</v>
      </c>
      <c r="D900" s="111" t="s">
        <v>796</v>
      </c>
      <c r="E900" s="86"/>
      <c r="F900" s="126">
        <f>F901</f>
        <v>5</v>
      </c>
    </row>
    <row r="901" spans="1:6" ht="26">
      <c r="A901" s="97" t="s">
        <v>132</v>
      </c>
      <c r="B901" s="91" t="s">
        <v>474</v>
      </c>
      <c r="C901" s="91" t="s">
        <v>474</v>
      </c>
      <c r="D901" s="111" t="s">
        <v>796</v>
      </c>
      <c r="E901" s="87" t="s">
        <v>133</v>
      </c>
      <c r="F901" s="126">
        <f>F902</f>
        <v>5</v>
      </c>
    </row>
    <row r="902" spans="1:6">
      <c r="A902" s="97" t="s">
        <v>134</v>
      </c>
      <c r="B902" s="91" t="s">
        <v>474</v>
      </c>
      <c r="C902" s="91" t="s">
        <v>474</v>
      </c>
      <c r="D902" s="111" t="s">
        <v>796</v>
      </c>
      <c r="E902" s="87" t="s">
        <v>135</v>
      </c>
      <c r="F902" s="126">
        <v>5</v>
      </c>
    </row>
    <row r="903" spans="1:6">
      <c r="A903" s="98" t="s">
        <v>346</v>
      </c>
      <c r="B903" s="111" t="s">
        <v>474</v>
      </c>
      <c r="C903" s="111" t="s">
        <v>474</v>
      </c>
      <c r="D903" s="111" t="s">
        <v>798</v>
      </c>
      <c r="E903" s="86"/>
      <c r="F903" s="126">
        <f>F904</f>
        <v>10</v>
      </c>
    </row>
    <row r="904" spans="1:6" ht="26">
      <c r="A904" s="97" t="s">
        <v>72</v>
      </c>
      <c r="B904" s="91" t="s">
        <v>474</v>
      </c>
      <c r="C904" s="91" t="s">
        <v>474</v>
      </c>
      <c r="D904" s="111" t="s">
        <v>798</v>
      </c>
      <c r="E904" s="87">
        <v>200</v>
      </c>
      <c r="F904" s="126">
        <f>F905</f>
        <v>10</v>
      </c>
    </row>
    <row r="905" spans="1:6" ht="26">
      <c r="A905" s="97" t="s">
        <v>74</v>
      </c>
      <c r="B905" s="91" t="s">
        <v>474</v>
      </c>
      <c r="C905" s="91" t="s">
        <v>474</v>
      </c>
      <c r="D905" s="111" t="s">
        <v>798</v>
      </c>
      <c r="E905" s="87">
        <v>240</v>
      </c>
      <c r="F905" s="126">
        <v>10</v>
      </c>
    </row>
    <row r="906" spans="1:6" ht="26">
      <c r="A906" s="100" t="s">
        <v>96</v>
      </c>
      <c r="B906" s="109" t="s">
        <v>474</v>
      </c>
      <c r="C906" s="109" t="s">
        <v>474</v>
      </c>
      <c r="D906" s="109" t="s">
        <v>502</v>
      </c>
      <c r="E906" s="84"/>
      <c r="F906" s="125">
        <f>F907</f>
        <v>39.799999999999997</v>
      </c>
    </row>
    <row r="907" spans="1:6">
      <c r="A907" s="103" t="s">
        <v>97</v>
      </c>
      <c r="B907" s="110" t="s">
        <v>474</v>
      </c>
      <c r="C907" s="110" t="s">
        <v>474</v>
      </c>
      <c r="D907" s="110" t="s">
        <v>503</v>
      </c>
      <c r="E907" s="85"/>
      <c r="F907" s="125">
        <f>F908</f>
        <v>39.799999999999997</v>
      </c>
    </row>
    <row r="908" spans="1:6" ht="26">
      <c r="A908" s="98" t="s">
        <v>316</v>
      </c>
      <c r="B908" s="111" t="s">
        <v>474</v>
      </c>
      <c r="C908" s="111" t="s">
        <v>474</v>
      </c>
      <c r="D908" s="111" t="s">
        <v>743</v>
      </c>
      <c r="E908" s="86"/>
      <c r="F908" s="126">
        <f>F909</f>
        <v>39.799999999999997</v>
      </c>
    </row>
    <row r="909" spans="1:6" ht="26">
      <c r="A909" s="97" t="s">
        <v>132</v>
      </c>
      <c r="B909" s="91" t="s">
        <v>474</v>
      </c>
      <c r="C909" s="91" t="s">
        <v>474</v>
      </c>
      <c r="D909" s="111" t="s">
        <v>743</v>
      </c>
      <c r="E909" s="87" t="s">
        <v>133</v>
      </c>
      <c r="F909" s="126">
        <f>F910</f>
        <v>39.799999999999997</v>
      </c>
    </row>
    <row r="910" spans="1:6">
      <c r="A910" s="97" t="s">
        <v>134</v>
      </c>
      <c r="B910" s="91" t="s">
        <v>474</v>
      </c>
      <c r="C910" s="91" t="s">
        <v>474</v>
      </c>
      <c r="D910" s="111" t="s">
        <v>743</v>
      </c>
      <c r="E910" s="87" t="s">
        <v>135</v>
      </c>
      <c r="F910" s="126">
        <v>39.799999999999997</v>
      </c>
    </row>
    <row r="911" spans="1:6" ht="52">
      <c r="A911" s="99" t="s">
        <v>102</v>
      </c>
      <c r="B911" s="108" t="s">
        <v>474</v>
      </c>
      <c r="C911" s="108" t="s">
        <v>474</v>
      </c>
      <c r="D911" s="108" t="s">
        <v>567</v>
      </c>
      <c r="E911" s="83"/>
      <c r="F911" s="125">
        <f>F912</f>
        <v>5225</v>
      </c>
    </row>
    <row r="912" spans="1:6">
      <c r="A912" s="100" t="s">
        <v>349</v>
      </c>
      <c r="B912" s="109" t="s">
        <v>474</v>
      </c>
      <c r="C912" s="109" t="s">
        <v>474</v>
      </c>
      <c r="D912" s="109" t="s">
        <v>744</v>
      </c>
      <c r="E912" s="84"/>
      <c r="F912" s="125">
        <f>F913</f>
        <v>5225</v>
      </c>
    </row>
    <row r="913" spans="1:6" ht="39">
      <c r="A913" s="103" t="s">
        <v>350</v>
      </c>
      <c r="B913" s="110" t="s">
        <v>474</v>
      </c>
      <c r="C913" s="110" t="s">
        <v>474</v>
      </c>
      <c r="D913" s="110" t="s">
        <v>805</v>
      </c>
      <c r="E913" s="85"/>
      <c r="F913" s="125">
        <f>F914</f>
        <v>5225</v>
      </c>
    </row>
    <row r="914" spans="1:6" ht="26">
      <c r="A914" s="98" t="s">
        <v>131</v>
      </c>
      <c r="B914" s="111" t="s">
        <v>474</v>
      </c>
      <c r="C914" s="111" t="s">
        <v>474</v>
      </c>
      <c r="D914" s="111" t="s">
        <v>806</v>
      </c>
      <c r="E914" s="86"/>
      <c r="F914" s="126">
        <f>F915</f>
        <v>5225</v>
      </c>
    </row>
    <row r="915" spans="1:6" ht="26">
      <c r="A915" s="97" t="s">
        <v>132</v>
      </c>
      <c r="B915" s="91" t="s">
        <v>474</v>
      </c>
      <c r="C915" s="91" t="s">
        <v>474</v>
      </c>
      <c r="D915" s="91" t="s">
        <v>806</v>
      </c>
      <c r="E915" s="87" t="s">
        <v>133</v>
      </c>
      <c r="F915" s="126">
        <f>F916</f>
        <v>5225</v>
      </c>
    </row>
    <row r="916" spans="1:6">
      <c r="A916" s="97" t="s">
        <v>134</v>
      </c>
      <c r="B916" s="91" t="s">
        <v>474</v>
      </c>
      <c r="C916" s="91" t="s">
        <v>474</v>
      </c>
      <c r="D916" s="91" t="s">
        <v>806</v>
      </c>
      <c r="E916" s="87" t="s">
        <v>135</v>
      </c>
      <c r="F916" s="126">
        <v>5225</v>
      </c>
    </row>
    <row r="917" spans="1:6">
      <c r="A917" s="102" t="s">
        <v>353</v>
      </c>
      <c r="B917" s="107" t="s">
        <v>474</v>
      </c>
      <c r="C917" s="107" t="s">
        <v>468</v>
      </c>
      <c r="D917" s="107"/>
      <c r="E917" s="82"/>
      <c r="F917" s="125">
        <f>F918+F930+F945+F956</f>
        <v>26932.1</v>
      </c>
    </row>
    <row r="918" spans="1:6" ht="26">
      <c r="A918" s="99" t="s">
        <v>80</v>
      </c>
      <c r="B918" s="108" t="s">
        <v>474</v>
      </c>
      <c r="C918" s="108" t="s">
        <v>468</v>
      </c>
      <c r="D918" s="108" t="s">
        <v>541</v>
      </c>
      <c r="E918" s="83"/>
      <c r="F918" s="125">
        <f>F919</f>
        <v>19297.099999999999</v>
      </c>
    </row>
    <row r="919" spans="1:6">
      <c r="A919" s="100" t="s">
        <v>355</v>
      </c>
      <c r="B919" s="109" t="s">
        <v>474</v>
      </c>
      <c r="C919" s="109" t="s">
        <v>468</v>
      </c>
      <c r="D919" s="109" t="s">
        <v>807</v>
      </c>
      <c r="E919" s="84"/>
      <c r="F919" s="125">
        <f>F920+F926</f>
        <v>19297.099999999999</v>
      </c>
    </row>
    <row r="920" spans="1:6" ht="39">
      <c r="A920" s="103" t="s">
        <v>63</v>
      </c>
      <c r="B920" s="110" t="s">
        <v>474</v>
      </c>
      <c r="C920" s="110" t="s">
        <v>468</v>
      </c>
      <c r="D920" s="110" t="s">
        <v>808</v>
      </c>
      <c r="E920" s="85"/>
      <c r="F920" s="125">
        <f>F921</f>
        <v>9660.2999999999993</v>
      </c>
    </row>
    <row r="921" spans="1:6">
      <c r="A921" s="98" t="s">
        <v>64</v>
      </c>
      <c r="B921" s="111" t="s">
        <v>474</v>
      </c>
      <c r="C921" s="111" t="s">
        <v>468</v>
      </c>
      <c r="D921" s="111" t="s">
        <v>809</v>
      </c>
      <c r="E921" s="86"/>
      <c r="F921" s="126">
        <f>F922+F924</f>
        <v>9660.2999999999993</v>
      </c>
    </row>
    <row r="922" spans="1:6" ht="39">
      <c r="A922" s="97" t="s">
        <v>65</v>
      </c>
      <c r="B922" s="91" t="s">
        <v>474</v>
      </c>
      <c r="C922" s="91" t="s">
        <v>468</v>
      </c>
      <c r="D922" s="111" t="s">
        <v>809</v>
      </c>
      <c r="E922" s="87" t="s">
        <v>66</v>
      </c>
      <c r="F922" s="126">
        <f>F923</f>
        <v>9490.2999999999993</v>
      </c>
    </row>
    <row r="923" spans="1:6">
      <c r="A923" s="97" t="s">
        <v>67</v>
      </c>
      <c r="B923" s="91" t="s">
        <v>474</v>
      </c>
      <c r="C923" s="91" t="s">
        <v>468</v>
      </c>
      <c r="D923" s="111" t="s">
        <v>809</v>
      </c>
      <c r="E923" s="87" t="s">
        <v>68</v>
      </c>
      <c r="F923" s="126">
        <v>9490.2999999999993</v>
      </c>
    </row>
    <row r="924" spans="1:6" ht="26">
      <c r="A924" s="97" t="s">
        <v>72</v>
      </c>
      <c r="B924" s="91" t="s">
        <v>474</v>
      </c>
      <c r="C924" s="91" t="s">
        <v>468</v>
      </c>
      <c r="D924" s="111" t="s">
        <v>809</v>
      </c>
      <c r="E924" s="87" t="s">
        <v>73</v>
      </c>
      <c r="F924" s="126">
        <f>F925</f>
        <v>170</v>
      </c>
    </row>
    <row r="925" spans="1:6" ht="26">
      <c r="A925" s="97" t="s">
        <v>74</v>
      </c>
      <c r="B925" s="91" t="s">
        <v>474</v>
      </c>
      <c r="C925" s="91" t="s">
        <v>468</v>
      </c>
      <c r="D925" s="111" t="s">
        <v>809</v>
      </c>
      <c r="E925" s="87" t="s">
        <v>75</v>
      </c>
      <c r="F925" s="126">
        <v>170</v>
      </c>
    </row>
    <row r="926" spans="1:6" ht="39">
      <c r="A926" s="103" t="s">
        <v>356</v>
      </c>
      <c r="B926" s="110" t="s">
        <v>474</v>
      </c>
      <c r="C926" s="110" t="s">
        <v>468</v>
      </c>
      <c r="D926" s="110" t="s">
        <v>810</v>
      </c>
      <c r="E926" s="85"/>
      <c r="F926" s="125">
        <f>F927</f>
        <v>9636.7999999999993</v>
      </c>
    </row>
    <row r="927" spans="1:6" ht="26">
      <c r="A927" s="98" t="s">
        <v>131</v>
      </c>
      <c r="B927" s="111" t="s">
        <v>474</v>
      </c>
      <c r="C927" s="111" t="s">
        <v>468</v>
      </c>
      <c r="D927" s="111" t="s">
        <v>811</v>
      </c>
      <c r="E927" s="86"/>
      <c r="F927" s="126">
        <f>F928</f>
        <v>9636.7999999999993</v>
      </c>
    </row>
    <row r="928" spans="1:6" ht="26">
      <c r="A928" s="97" t="s">
        <v>132</v>
      </c>
      <c r="B928" s="91" t="s">
        <v>474</v>
      </c>
      <c r="C928" s="91" t="s">
        <v>468</v>
      </c>
      <c r="D928" s="111" t="s">
        <v>811</v>
      </c>
      <c r="E928" s="87" t="s">
        <v>133</v>
      </c>
      <c r="F928" s="126">
        <f>F929</f>
        <v>9636.7999999999993</v>
      </c>
    </row>
    <row r="929" spans="1:7">
      <c r="A929" s="97" t="s">
        <v>134</v>
      </c>
      <c r="B929" s="91" t="s">
        <v>474</v>
      </c>
      <c r="C929" s="91" t="s">
        <v>468</v>
      </c>
      <c r="D929" s="111" t="s">
        <v>811</v>
      </c>
      <c r="E929" s="87" t="s">
        <v>135</v>
      </c>
      <c r="F929" s="126">
        <v>9636.7999999999993</v>
      </c>
    </row>
    <row r="930" spans="1:7" ht="26">
      <c r="A930" s="99" t="s">
        <v>176</v>
      </c>
      <c r="B930" s="108" t="s">
        <v>474</v>
      </c>
      <c r="C930" s="108" t="s">
        <v>468</v>
      </c>
      <c r="D930" s="108" t="s">
        <v>608</v>
      </c>
      <c r="E930" s="83"/>
      <c r="F930" s="125">
        <f>F931</f>
        <v>50</v>
      </c>
    </row>
    <row r="931" spans="1:7">
      <c r="A931" s="100" t="s">
        <v>191</v>
      </c>
      <c r="B931" s="109" t="s">
        <v>474</v>
      </c>
      <c r="C931" s="109" t="s">
        <v>468</v>
      </c>
      <c r="D931" s="109" t="s">
        <v>617</v>
      </c>
      <c r="E931" s="84"/>
      <c r="F931" s="125">
        <f>F932</f>
        <v>50</v>
      </c>
    </row>
    <row r="932" spans="1:7" ht="26">
      <c r="A932" s="103" t="s">
        <v>357</v>
      </c>
      <c r="B932" s="110" t="s">
        <v>474</v>
      </c>
      <c r="C932" s="110" t="s">
        <v>468</v>
      </c>
      <c r="D932" s="110" t="s">
        <v>812</v>
      </c>
      <c r="E932" s="85"/>
      <c r="F932" s="125">
        <f>F933+F936+F939+F942</f>
        <v>50</v>
      </c>
    </row>
    <row r="933" spans="1:7" ht="39">
      <c r="A933" s="98" t="s">
        <v>358</v>
      </c>
      <c r="B933" s="111" t="s">
        <v>474</v>
      </c>
      <c r="C933" s="111" t="s">
        <v>468</v>
      </c>
      <c r="D933" s="111" t="s">
        <v>813</v>
      </c>
      <c r="E933" s="86"/>
      <c r="F933" s="126">
        <f>F934</f>
        <v>3</v>
      </c>
    </row>
    <row r="934" spans="1:7" ht="26">
      <c r="A934" s="97" t="s">
        <v>72</v>
      </c>
      <c r="B934" s="91" t="s">
        <v>474</v>
      </c>
      <c r="C934" s="91" t="s">
        <v>468</v>
      </c>
      <c r="D934" s="111" t="s">
        <v>813</v>
      </c>
      <c r="E934" s="87" t="s">
        <v>73</v>
      </c>
      <c r="F934" s="126">
        <f>F935</f>
        <v>3</v>
      </c>
    </row>
    <row r="935" spans="1:7" ht="26">
      <c r="A935" s="97" t="s">
        <v>74</v>
      </c>
      <c r="B935" s="91" t="s">
        <v>474</v>
      </c>
      <c r="C935" s="91" t="s">
        <v>468</v>
      </c>
      <c r="D935" s="111" t="s">
        <v>813</v>
      </c>
      <c r="E935" s="87" t="s">
        <v>75</v>
      </c>
      <c r="F935" s="126">
        <v>3</v>
      </c>
    </row>
    <row r="936" spans="1:7" ht="26">
      <c r="A936" s="98" t="s">
        <v>359</v>
      </c>
      <c r="B936" s="111" t="s">
        <v>474</v>
      </c>
      <c r="C936" s="111" t="s">
        <v>468</v>
      </c>
      <c r="D936" s="111" t="s">
        <v>814</v>
      </c>
      <c r="E936" s="86"/>
      <c r="F936" s="126">
        <f>F937</f>
        <v>15</v>
      </c>
    </row>
    <row r="937" spans="1:7" ht="26">
      <c r="A937" s="97" t="s">
        <v>72</v>
      </c>
      <c r="B937" s="91" t="s">
        <v>474</v>
      </c>
      <c r="C937" s="91" t="s">
        <v>468</v>
      </c>
      <c r="D937" s="111" t="s">
        <v>814</v>
      </c>
      <c r="E937" s="87" t="s">
        <v>73</v>
      </c>
      <c r="F937" s="126">
        <f>F938</f>
        <v>15</v>
      </c>
    </row>
    <row r="938" spans="1:7" ht="26">
      <c r="A938" s="97" t="s">
        <v>74</v>
      </c>
      <c r="B938" s="91" t="s">
        <v>474</v>
      </c>
      <c r="C938" s="91" t="s">
        <v>468</v>
      </c>
      <c r="D938" s="111" t="s">
        <v>814</v>
      </c>
      <c r="E938" s="87" t="s">
        <v>75</v>
      </c>
      <c r="F938" s="126">
        <v>15</v>
      </c>
    </row>
    <row r="939" spans="1:7" ht="26">
      <c r="A939" s="98" t="s">
        <v>360</v>
      </c>
      <c r="B939" s="111" t="s">
        <v>474</v>
      </c>
      <c r="C939" s="111" t="s">
        <v>468</v>
      </c>
      <c r="D939" s="111" t="s">
        <v>815</v>
      </c>
      <c r="E939" s="86"/>
      <c r="F939" s="126">
        <f>F940</f>
        <v>20</v>
      </c>
    </row>
    <row r="940" spans="1:7" ht="26">
      <c r="A940" s="97" t="s">
        <v>72</v>
      </c>
      <c r="B940" s="91" t="s">
        <v>474</v>
      </c>
      <c r="C940" s="91" t="s">
        <v>468</v>
      </c>
      <c r="D940" s="111" t="s">
        <v>815</v>
      </c>
      <c r="E940" s="87" t="s">
        <v>73</v>
      </c>
      <c r="F940" s="126">
        <f>F941</f>
        <v>20</v>
      </c>
    </row>
    <row r="941" spans="1:7" ht="26">
      <c r="A941" s="97" t="s">
        <v>74</v>
      </c>
      <c r="B941" s="91" t="s">
        <v>474</v>
      </c>
      <c r="C941" s="91" t="s">
        <v>468</v>
      </c>
      <c r="D941" s="111" t="s">
        <v>815</v>
      </c>
      <c r="E941" s="87" t="s">
        <v>75</v>
      </c>
      <c r="F941" s="126">
        <v>20</v>
      </c>
    </row>
    <row r="942" spans="1:7" s="73" customFormat="1" ht="26">
      <c r="A942" s="136" t="s">
        <v>852</v>
      </c>
      <c r="B942" s="91" t="s">
        <v>474</v>
      </c>
      <c r="C942" s="91" t="s">
        <v>468</v>
      </c>
      <c r="D942" s="111" t="s">
        <v>851</v>
      </c>
      <c r="E942" s="87"/>
      <c r="F942" s="126">
        <f>F943</f>
        <v>12</v>
      </c>
      <c r="G942" s="78"/>
    </row>
    <row r="943" spans="1:7" s="73" customFormat="1" ht="26">
      <c r="A943" s="97" t="s">
        <v>72</v>
      </c>
      <c r="B943" s="91" t="s">
        <v>474</v>
      </c>
      <c r="C943" s="91" t="s">
        <v>468</v>
      </c>
      <c r="D943" s="111" t="s">
        <v>851</v>
      </c>
      <c r="E943" s="87">
        <v>200</v>
      </c>
      <c r="F943" s="126">
        <f>F944</f>
        <v>12</v>
      </c>
      <c r="G943" s="78"/>
    </row>
    <row r="944" spans="1:7" s="73" customFormat="1" ht="26">
      <c r="A944" s="97" t="s">
        <v>74</v>
      </c>
      <c r="B944" s="91" t="s">
        <v>474</v>
      </c>
      <c r="C944" s="91" t="s">
        <v>468</v>
      </c>
      <c r="D944" s="111" t="s">
        <v>851</v>
      </c>
      <c r="E944" s="87">
        <v>240</v>
      </c>
      <c r="F944" s="126">
        <v>12</v>
      </c>
      <c r="G944" s="78"/>
    </row>
    <row r="945" spans="1:7" ht="26">
      <c r="A945" s="99" t="s">
        <v>90</v>
      </c>
      <c r="B945" s="108" t="s">
        <v>474</v>
      </c>
      <c r="C945" s="108" t="s">
        <v>468</v>
      </c>
      <c r="D945" s="108" t="s">
        <v>478</v>
      </c>
      <c r="E945" s="83"/>
      <c r="F945" s="125">
        <f>F946+F951</f>
        <v>52</v>
      </c>
    </row>
    <row r="946" spans="1:7" ht="26">
      <c r="A946" s="100" t="s">
        <v>91</v>
      </c>
      <c r="B946" s="109" t="s">
        <v>474</v>
      </c>
      <c r="C946" s="109" t="s">
        <v>468</v>
      </c>
      <c r="D946" s="109" t="s">
        <v>496</v>
      </c>
      <c r="E946" s="84"/>
      <c r="F946" s="125">
        <f>F947</f>
        <v>43</v>
      </c>
    </row>
    <row r="947" spans="1:7" ht="26">
      <c r="A947" s="103" t="s">
        <v>94</v>
      </c>
      <c r="B947" s="110" t="s">
        <v>474</v>
      </c>
      <c r="C947" s="110" t="s">
        <v>468</v>
      </c>
      <c r="D947" s="110" t="s">
        <v>564</v>
      </c>
      <c r="E947" s="85"/>
      <c r="F947" s="125">
        <f>F948</f>
        <v>43</v>
      </c>
    </row>
    <row r="948" spans="1:7" ht="26">
      <c r="A948" s="98" t="s">
        <v>95</v>
      </c>
      <c r="B948" s="111" t="s">
        <v>474</v>
      </c>
      <c r="C948" s="111" t="s">
        <v>468</v>
      </c>
      <c r="D948" s="111" t="s">
        <v>565</v>
      </c>
      <c r="E948" s="86"/>
      <c r="F948" s="126">
        <f>F949</f>
        <v>43</v>
      </c>
    </row>
    <row r="949" spans="1:7" ht="26">
      <c r="A949" s="97" t="s">
        <v>132</v>
      </c>
      <c r="B949" s="91" t="s">
        <v>474</v>
      </c>
      <c r="C949" s="91" t="s">
        <v>468</v>
      </c>
      <c r="D949" s="111" t="s">
        <v>565</v>
      </c>
      <c r="E949" s="87" t="s">
        <v>133</v>
      </c>
      <c r="F949" s="126">
        <f>F950</f>
        <v>43</v>
      </c>
    </row>
    <row r="950" spans="1:7">
      <c r="A950" s="97" t="s">
        <v>134</v>
      </c>
      <c r="B950" s="91" t="s">
        <v>474</v>
      </c>
      <c r="C950" s="91" t="s">
        <v>468</v>
      </c>
      <c r="D950" s="111" t="s">
        <v>565</v>
      </c>
      <c r="E950" s="87" t="s">
        <v>135</v>
      </c>
      <c r="F950" s="126">
        <v>43</v>
      </c>
    </row>
    <row r="951" spans="1:7" ht="26">
      <c r="A951" s="100" t="s">
        <v>96</v>
      </c>
      <c r="B951" s="109" t="s">
        <v>474</v>
      </c>
      <c r="C951" s="109" t="s">
        <v>468</v>
      </c>
      <c r="D951" s="109" t="s">
        <v>502</v>
      </c>
      <c r="E951" s="84"/>
      <c r="F951" s="125">
        <f>F952</f>
        <v>9</v>
      </c>
    </row>
    <row r="952" spans="1:7">
      <c r="A952" s="103" t="s">
        <v>97</v>
      </c>
      <c r="B952" s="110" t="s">
        <v>474</v>
      </c>
      <c r="C952" s="110" t="s">
        <v>468</v>
      </c>
      <c r="D952" s="110" t="s">
        <v>503</v>
      </c>
      <c r="E952" s="85"/>
      <c r="F952" s="125">
        <f>F953</f>
        <v>9</v>
      </c>
    </row>
    <row r="953" spans="1:7" ht="26">
      <c r="A953" s="98" t="s">
        <v>316</v>
      </c>
      <c r="B953" s="111" t="s">
        <v>474</v>
      </c>
      <c r="C953" s="111" t="s">
        <v>468</v>
      </c>
      <c r="D953" s="111" t="s">
        <v>743</v>
      </c>
      <c r="E953" s="86"/>
      <c r="F953" s="126">
        <f>F954</f>
        <v>9</v>
      </c>
    </row>
    <row r="954" spans="1:7" ht="26">
      <c r="A954" s="97" t="s">
        <v>132</v>
      </c>
      <c r="B954" s="91" t="s">
        <v>474</v>
      </c>
      <c r="C954" s="91" t="s">
        <v>468</v>
      </c>
      <c r="D954" s="111" t="s">
        <v>743</v>
      </c>
      <c r="E954" s="87" t="s">
        <v>133</v>
      </c>
      <c r="F954" s="126">
        <f>F955</f>
        <v>9</v>
      </c>
    </row>
    <row r="955" spans="1:7">
      <c r="A955" s="97" t="s">
        <v>134</v>
      </c>
      <c r="B955" s="91" t="s">
        <v>474</v>
      </c>
      <c r="C955" s="91" t="s">
        <v>468</v>
      </c>
      <c r="D955" s="111" t="s">
        <v>743</v>
      </c>
      <c r="E955" s="87" t="s">
        <v>135</v>
      </c>
      <c r="F955" s="126">
        <v>9</v>
      </c>
    </row>
    <row r="956" spans="1:7" s="73" customFormat="1" ht="26">
      <c r="A956" s="99" t="s">
        <v>98</v>
      </c>
      <c r="B956" s="110" t="s">
        <v>474</v>
      </c>
      <c r="C956" s="110" t="s">
        <v>468</v>
      </c>
      <c r="D956" s="108" t="s">
        <v>528</v>
      </c>
      <c r="E956" s="83"/>
      <c r="F956" s="125">
        <f>F957</f>
        <v>7533</v>
      </c>
      <c r="G956" s="78"/>
    </row>
    <row r="957" spans="1:7" s="73" customFormat="1" ht="26">
      <c r="A957" s="100" t="s">
        <v>347</v>
      </c>
      <c r="B957" s="110" t="s">
        <v>474</v>
      </c>
      <c r="C957" s="110" t="s">
        <v>468</v>
      </c>
      <c r="D957" s="109" t="s">
        <v>799</v>
      </c>
      <c r="E957" s="84"/>
      <c r="F957" s="125">
        <f>F962+F958</f>
        <v>7533</v>
      </c>
      <c r="G957" s="78"/>
    </row>
    <row r="958" spans="1:7" s="73" customFormat="1" ht="39">
      <c r="A958" s="102" t="s">
        <v>453</v>
      </c>
      <c r="B958" s="116" t="s">
        <v>474</v>
      </c>
      <c r="C958" s="116" t="s">
        <v>468</v>
      </c>
      <c r="D958" s="132" t="s">
        <v>800</v>
      </c>
      <c r="E958" s="147"/>
      <c r="F958" s="125">
        <f>F959</f>
        <v>3830</v>
      </c>
      <c r="G958" s="78"/>
    </row>
    <row r="959" spans="1:7" s="73" customFormat="1" ht="26">
      <c r="A959" s="148" t="s">
        <v>450</v>
      </c>
      <c r="B959" s="91" t="s">
        <v>474</v>
      </c>
      <c r="C959" s="91" t="s">
        <v>468</v>
      </c>
      <c r="D959" s="133" t="s">
        <v>801</v>
      </c>
      <c r="E959" s="149"/>
      <c r="F959" s="126">
        <f>F960</f>
        <v>3830</v>
      </c>
      <c r="G959" s="78"/>
    </row>
    <row r="960" spans="1:7" s="73" customFormat="1" ht="26">
      <c r="A960" s="148" t="s">
        <v>132</v>
      </c>
      <c r="B960" s="91" t="s">
        <v>474</v>
      </c>
      <c r="C960" s="91" t="s">
        <v>468</v>
      </c>
      <c r="D960" s="133" t="s">
        <v>801</v>
      </c>
      <c r="E960" s="150">
        <v>600</v>
      </c>
      <c r="F960" s="126">
        <f>F961</f>
        <v>3830</v>
      </c>
      <c r="G960" s="78"/>
    </row>
    <row r="961" spans="1:7" s="73" customFormat="1">
      <c r="A961" s="151" t="s">
        <v>452</v>
      </c>
      <c r="B961" s="91" t="s">
        <v>474</v>
      </c>
      <c r="C961" s="91" t="s">
        <v>468</v>
      </c>
      <c r="D961" s="133" t="s">
        <v>801</v>
      </c>
      <c r="E961" s="150">
        <v>610</v>
      </c>
      <c r="F961" s="126">
        <v>3830</v>
      </c>
      <c r="G961" s="78"/>
    </row>
    <row r="962" spans="1:7" s="73" customFormat="1" ht="26">
      <c r="A962" s="103" t="s">
        <v>348</v>
      </c>
      <c r="B962" s="110" t="s">
        <v>474</v>
      </c>
      <c r="C962" s="110" t="s">
        <v>468</v>
      </c>
      <c r="D962" s="143" t="s">
        <v>802</v>
      </c>
      <c r="E962" s="94"/>
      <c r="F962" s="125">
        <f>F963+F966</f>
        <v>3703</v>
      </c>
      <c r="G962" s="78"/>
    </row>
    <row r="963" spans="1:7" s="73" customFormat="1">
      <c r="A963" s="152" t="s">
        <v>454</v>
      </c>
      <c r="B963" s="119" t="s">
        <v>474</v>
      </c>
      <c r="C963" s="115" t="s">
        <v>468</v>
      </c>
      <c r="D963" s="117" t="s">
        <v>803</v>
      </c>
      <c r="E963" s="145"/>
      <c r="F963" s="126">
        <f>F964</f>
        <v>670</v>
      </c>
      <c r="G963" s="78"/>
    </row>
    <row r="964" spans="1:7" s="73" customFormat="1">
      <c r="A964" s="152" t="s">
        <v>329</v>
      </c>
      <c r="B964" s="119" t="s">
        <v>474</v>
      </c>
      <c r="C964" s="115" t="s">
        <v>468</v>
      </c>
      <c r="D964" s="117" t="s">
        <v>803</v>
      </c>
      <c r="E964" s="93">
        <v>300</v>
      </c>
      <c r="F964" s="126">
        <f>F965</f>
        <v>670</v>
      </c>
      <c r="G964" s="78"/>
    </row>
    <row r="965" spans="1:7" s="73" customFormat="1" ht="26">
      <c r="A965" s="152" t="s">
        <v>331</v>
      </c>
      <c r="B965" s="119" t="s">
        <v>474</v>
      </c>
      <c r="C965" s="115" t="s">
        <v>468</v>
      </c>
      <c r="D965" s="117" t="s">
        <v>803</v>
      </c>
      <c r="E965" s="93">
        <v>320</v>
      </c>
      <c r="F965" s="126">
        <v>670</v>
      </c>
      <c r="G965" s="78"/>
    </row>
    <row r="966" spans="1:7" s="73" customFormat="1">
      <c r="A966" s="134" t="s">
        <v>872</v>
      </c>
      <c r="B966" s="115" t="s">
        <v>474</v>
      </c>
      <c r="C966" s="115" t="s">
        <v>468</v>
      </c>
      <c r="D966" s="111" t="s">
        <v>804</v>
      </c>
      <c r="E966" s="86"/>
      <c r="F966" s="126">
        <f>F967</f>
        <v>3033</v>
      </c>
      <c r="G966" s="78"/>
    </row>
    <row r="967" spans="1:7" s="73" customFormat="1" ht="26">
      <c r="A967" s="97" t="s">
        <v>72</v>
      </c>
      <c r="B967" s="115" t="s">
        <v>474</v>
      </c>
      <c r="C967" s="115" t="s">
        <v>468</v>
      </c>
      <c r="D967" s="111" t="s">
        <v>804</v>
      </c>
      <c r="E967" s="87" t="s">
        <v>73</v>
      </c>
      <c r="F967" s="126">
        <f>F968</f>
        <v>3033</v>
      </c>
      <c r="G967" s="78"/>
    </row>
    <row r="968" spans="1:7" s="73" customFormat="1" ht="26">
      <c r="A968" s="97" t="s">
        <v>74</v>
      </c>
      <c r="B968" s="115" t="s">
        <v>474</v>
      </c>
      <c r="C968" s="115" t="s">
        <v>468</v>
      </c>
      <c r="D968" s="111" t="s">
        <v>804</v>
      </c>
      <c r="E968" s="87" t="s">
        <v>75</v>
      </c>
      <c r="F968" s="126">
        <v>3033</v>
      </c>
      <c r="G968" s="78"/>
    </row>
    <row r="969" spans="1:7">
      <c r="A969" s="101" t="s">
        <v>361</v>
      </c>
      <c r="B969" s="114" t="s">
        <v>471</v>
      </c>
      <c r="C969" s="114"/>
      <c r="D969" s="114"/>
      <c r="E969" s="90"/>
      <c r="F969" s="125">
        <f>F970</f>
        <v>256984.80000000002</v>
      </c>
    </row>
    <row r="970" spans="1:7">
      <c r="A970" s="102" t="s">
        <v>362</v>
      </c>
      <c r="B970" s="107" t="s">
        <v>471</v>
      </c>
      <c r="C970" s="107" t="s">
        <v>461</v>
      </c>
      <c r="D970" s="107"/>
      <c r="E970" s="82"/>
      <c r="F970" s="125">
        <f>F971+F1029+F1042</f>
        <v>256984.80000000002</v>
      </c>
    </row>
    <row r="971" spans="1:7" ht="26">
      <c r="A971" s="99" t="s">
        <v>78</v>
      </c>
      <c r="B971" s="108" t="s">
        <v>471</v>
      </c>
      <c r="C971" s="108" t="s">
        <v>461</v>
      </c>
      <c r="D971" s="108" t="s">
        <v>553</v>
      </c>
      <c r="E971" s="83"/>
      <c r="F971" s="125">
        <f>F972+F977+F982+F1006+F1021</f>
        <v>254094.2</v>
      </c>
    </row>
    <row r="972" spans="1:7" ht="26">
      <c r="A972" s="100" t="s">
        <v>363</v>
      </c>
      <c r="B972" s="109" t="s">
        <v>471</v>
      </c>
      <c r="C972" s="109" t="s">
        <v>461</v>
      </c>
      <c r="D972" s="109" t="s">
        <v>716</v>
      </c>
      <c r="E972" s="84"/>
      <c r="F972" s="125">
        <f>F973</f>
        <v>10300</v>
      </c>
    </row>
    <row r="973" spans="1:7" ht="39">
      <c r="A973" s="103" t="s">
        <v>364</v>
      </c>
      <c r="B973" s="110" t="s">
        <v>471</v>
      </c>
      <c r="C973" s="110" t="s">
        <v>461</v>
      </c>
      <c r="D973" s="110" t="s">
        <v>717</v>
      </c>
      <c r="E973" s="85"/>
      <c r="F973" s="125">
        <f>F974</f>
        <v>10300</v>
      </c>
    </row>
    <row r="974" spans="1:7" ht="26">
      <c r="A974" s="98" t="s">
        <v>131</v>
      </c>
      <c r="B974" s="111" t="s">
        <v>471</v>
      </c>
      <c r="C974" s="111" t="s">
        <v>461</v>
      </c>
      <c r="D974" s="111" t="s">
        <v>718</v>
      </c>
      <c r="E974" s="86"/>
      <c r="F974" s="126">
        <f>F975</f>
        <v>10300</v>
      </c>
    </row>
    <row r="975" spans="1:7" ht="26">
      <c r="A975" s="97" t="s">
        <v>132</v>
      </c>
      <c r="B975" s="91" t="s">
        <v>471</v>
      </c>
      <c r="C975" s="91" t="s">
        <v>461</v>
      </c>
      <c r="D975" s="111" t="s">
        <v>718</v>
      </c>
      <c r="E975" s="87" t="s">
        <v>133</v>
      </c>
      <c r="F975" s="126">
        <f>F976</f>
        <v>10300</v>
      </c>
    </row>
    <row r="976" spans="1:7">
      <c r="A976" s="97" t="s">
        <v>134</v>
      </c>
      <c r="B976" s="91" t="s">
        <v>471</v>
      </c>
      <c r="C976" s="91" t="s">
        <v>461</v>
      </c>
      <c r="D976" s="111" t="s">
        <v>718</v>
      </c>
      <c r="E976" s="87" t="s">
        <v>135</v>
      </c>
      <c r="F976" s="126">
        <v>10300</v>
      </c>
    </row>
    <row r="977" spans="1:6" ht="26">
      <c r="A977" s="100" t="s">
        <v>365</v>
      </c>
      <c r="B977" s="109" t="s">
        <v>471</v>
      </c>
      <c r="C977" s="109" t="s">
        <v>461</v>
      </c>
      <c r="D977" s="109" t="s">
        <v>719</v>
      </c>
      <c r="E977" s="84"/>
      <c r="F977" s="125">
        <f>F978</f>
        <v>37000</v>
      </c>
    </row>
    <row r="978" spans="1:6" ht="39">
      <c r="A978" s="103" t="s">
        <v>366</v>
      </c>
      <c r="B978" s="110" t="s">
        <v>471</v>
      </c>
      <c r="C978" s="110" t="s">
        <v>461</v>
      </c>
      <c r="D978" s="110" t="s">
        <v>720</v>
      </c>
      <c r="E978" s="85"/>
      <c r="F978" s="125">
        <f>F979</f>
        <v>37000</v>
      </c>
    </row>
    <row r="979" spans="1:6" ht="26">
      <c r="A979" s="98" t="s">
        <v>131</v>
      </c>
      <c r="B979" s="111" t="s">
        <v>471</v>
      </c>
      <c r="C979" s="111" t="s">
        <v>461</v>
      </c>
      <c r="D979" s="111" t="s">
        <v>721</v>
      </c>
      <c r="E979" s="86"/>
      <c r="F979" s="126">
        <f>F980</f>
        <v>37000</v>
      </c>
    </row>
    <row r="980" spans="1:6" ht="26">
      <c r="A980" s="97" t="s">
        <v>132</v>
      </c>
      <c r="B980" s="91" t="s">
        <v>471</v>
      </c>
      <c r="C980" s="91" t="s">
        <v>461</v>
      </c>
      <c r="D980" s="111" t="s">
        <v>721</v>
      </c>
      <c r="E980" s="87" t="s">
        <v>133</v>
      </c>
      <c r="F980" s="126">
        <f>F981</f>
        <v>37000</v>
      </c>
    </row>
    <row r="981" spans="1:6">
      <c r="A981" s="97" t="s">
        <v>134</v>
      </c>
      <c r="B981" s="91" t="s">
        <v>471</v>
      </c>
      <c r="C981" s="91" t="s">
        <v>461</v>
      </c>
      <c r="D981" s="111" t="s">
        <v>721</v>
      </c>
      <c r="E981" s="87" t="s">
        <v>135</v>
      </c>
      <c r="F981" s="126">
        <v>37000</v>
      </c>
    </row>
    <row r="982" spans="1:6">
      <c r="A982" s="100" t="s">
        <v>367</v>
      </c>
      <c r="B982" s="109" t="s">
        <v>471</v>
      </c>
      <c r="C982" s="109" t="s">
        <v>461</v>
      </c>
      <c r="D982" s="109" t="s">
        <v>722</v>
      </c>
      <c r="E982" s="84"/>
      <c r="F982" s="125">
        <f>F983+F988+F1002</f>
        <v>106492.1</v>
      </c>
    </row>
    <row r="983" spans="1:6" ht="26">
      <c r="A983" s="103" t="s">
        <v>368</v>
      </c>
      <c r="B983" s="110" t="s">
        <v>471</v>
      </c>
      <c r="C983" s="110" t="s">
        <v>461</v>
      </c>
      <c r="D983" s="110" t="s">
        <v>723</v>
      </c>
      <c r="E983" s="85"/>
      <c r="F983" s="125">
        <f>F984</f>
        <v>100487.6</v>
      </c>
    </row>
    <row r="984" spans="1:6" ht="26">
      <c r="A984" s="98" t="s">
        <v>131</v>
      </c>
      <c r="B984" s="111" t="s">
        <v>471</v>
      </c>
      <c r="C984" s="111" t="s">
        <v>461</v>
      </c>
      <c r="D984" s="111" t="s">
        <v>724</v>
      </c>
      <c r="E984" s="86"/>
      <c r="F984" s="126">
        <f>F985</f>
        <v>100487.6</v>
      </c>
    </row>
    <row r="985" spans="1:6" ht="26">
      <c r="A985" s="97" t="s">
        <v>132</v>
      </c>
      <c r="B985" s="91" t="s">
        <v>471</v>
      </c>
      <c r="C985" s="91" t="s">
        <v>461</v>
      </c>
      <c r="D985" s="111" t="s">
        <v>724</v>
      </c>
      <c r="E985" s="87" t="s">
        <v>133</v>
      </c>
      <c r="F985" s="126">
        <f>F986+F987</f>
        <v>100487.6</v>
      </c>
    </row>
    <row r="986" spans="1:6">
      <c r="A986" s="97" t="s">
        <v>134</v>
      </c>
      <c r="B986" s="91" t="s">
        <v>471</v>
      </c>
      <c r="C986" s="91" t="s">
        <v>461</v>
      </c>
      <c r="D986" s="111" t="s">
        <v>724</v>
      </c>
      <c r="E986" s="87" t="s">
        <v>135</v>
      </c>
      <c r="F986" s="126">
        <v>41366.6</v>
      </c>
    </row>
    <row r="987" spans="1:6">
      <c r="A987" s="97" t="s">
        <v>221</v>
      </c>
      <c r="B987" s="91" t="s">
        <v>471</v>
      </c>
      <c r="C987" s="91" t="s">
        <v>461</v>
      </c>
      <c r="D987" s="111" t="s">
        <v>724</v>
      </c>
      <c r="E987" s="87" t="s">
        <v>222</v>
      </c>
      <c r="F987" s="126">
        <v>59121</v>
      </c>
    </row>
    <row r="988" spans="1:6" ht="52">
      <c r="A988" s="103" t="s">
        <v>369</v>
      </c>
      <c r="B988" s="110" t="s">
        <v>471</v>
      </c>
      <c r="C988" s="110" t="s">
        <v>461</v>
      </c>
      <c r="D988" s="110" t="s">
        <v>725</v>
      </c>
      <c r="E988" s="85"/>
      <c r="F988" s="125">
        <f>F989+F992+F996</f>
        <v>6000</v>
      </c>
    </row>
    <row r="989" spans="1:6" ht="26">
      <c r="A989" s="98" t="s">
        <v>370</v>
      </c>
      <c r="B989" s="111" t="s">
        <v>471</v>
      </c>
      <c r="C989" s="111" t="s">
        <v>461</v>
      </c>
      <c r="D989" s="111" t="s">
        <v>726</v>
      </c>
      <c r="E989" s="86"/>
      <c r="F989" s="126">
        <f>F990</f>
        <v>1000</v>
      </c>
    </row>
    <row r="990" spans="1:6" ht="26">
      <c r="A990" s="97" t="s">
        <v>72</v>
      </c>
      <c r="B990" s="91" t="s">
        <v>471</v>
      </c>
      <c r="C990" s="91" t="s">
        <v>461</v>
      </c>
      <c r="D990" s="111" t="s">
        <v>726</v>
      </c>
      <c r="E990" s="87" t="s">
        <v>73</v>
      </c>
      <c r="F990" s="126">
        <f>F991</f>
        <v>1000</v>
      </c>
    </row>
    <row r="991" spans="1:6" ht="26">
      <c r="A991" s="97" t="s">
        <v>74</v>
      </c>
      <c r="B991" s="91" t="s">
        <v>471</v>
      </c>
      <c r="C991" s="91" t="s">
        <v>461</v>
      </c>
      <c r="D991" s="111" t="s">
        <v>726</v>
      </c>
      <c r="E991" s="87" t="s">
        <v>75</v>
      </c>
      <c r="F991" s="126">
        <v>1000</v>
      </c>
    </row>
    <row r="992" spans="1:6" ht="26">
      <c r="A992" s="98" t="s">
        <v>371</v>
      </c>
      <c r="B992" s="111" t="s">
        <v>471</v>
      </c>
      <c r="C992" s="111" t="s">
        <v>461</v>
      </c>
      <c r="D992" s="111" t="s">
        <v>727</v>
      </c>
      <c r="E992" s="86"/>
      <c r="F992" s="126">
        <f>F993</f>
        <v>4100</v>
      </c>
    </row>
    <row r="993" spans="1:6" ht="26">
      <c r="A993" s="97" t="s">
        <v>132</v>
      </c>
      <c r="B993" s="91" t="s">
        <v>471</v>
      </c>
      <c r="C993" s="91" t="s">
        <v>461</v>
      </c>
      <c r="D993" s="111" t="s">
        <v>727</v>
      </c>
      <c r="E993" s="87" t="s">
        <v>133</v>
      </c>
      <c r="F993" s="126">
        <f>F994+F995</f>
        <v>4100</v>
      </c>
    </row>
    <row r="994" spans="1:6">
      <c r="A994" s="97" t="s">
        <v>134</v>
      </c>
      <c r="B994" s="91" t="s">
        <v>471</v>
      </c>
      <c r="C994" s="91" t="s">
        <v>461</v>
      </c>
      <c r="D994" s="111" t="s">
        <v>727</v>
      </c>
      <c r="E994" s="87" t="s">
        <v>135</v>
      </c>
      <c r="F994" s="126">
        <v>1600</v>
      </c>
    </row>
    <row r="995" spans="1:6">
      <c r="A995" s="97" t="s">
        <v>221</v>
      </c>
      <c r="B995" s="91" t="s">
        <v>471</v>
      </c>
      <c r="C995" s="91" t="s">
        <v>461</v>
      </c>
      <c r="D995" s="111" t="s">
        <v>727</v>
      </c>
      <c r="E995" s="87" t="s">
        <v>222</v>
      </c>
      <c r="F995" s="126">
        <v>2500</v>
      </c>
    </row>
    <row r="996" spans="1:6" ht="26">
      <c r="A996" s="98" t="s">
        <v>372</v>
      </c>
      <c r="B996" s="111" t="s">
        <v>471</v>
      </c>
      <c r="C996" s="111" t="s">
        <v>461</v>
      </c>
      <c r="D996" s="111" t="s">
        <v>728</v>
      </c>
      <c r="E996" s="86"/>
      <c r="F996" s="126">
        <f>F997+F999</f>
        <v>900</v>
      </c>
    </row>
    <row r="997" spans="1:6" ht="26">
      <c r="A997" s="97" t="s">
        <v>72</v>
      </c>
      <c r="B997" s="91" t="s">
        <v>471</v>
      </c>
      <c r="C997" s="91" t="s">
        <v>461</v>
      </c>
      <c r="D997" s="111" t="s">
        <v>728</v>
      </c>
      <c r="E997" s="87" t="s">
        <v>73</v>
      </c>
      <c r="F997" s="126">
        <f>F998</f>
        <v>800</v>
      </c>
    </row>
    <row r="998" spans="1:6" ht="26">
      <c r="A998" s="97" t="s">
        <v>74</v>
      </c>
      <c r="B998" s="91" t="s">
        <v>471</v>
      </c>
      <c r="C998" s="91" t="s">
        <v>461</v>
      </c>
      <c r="D998" s="111" t="s">
        <v>728</v>
      </c>
      <c r="E998" s="87" t="s">
        <v>75</v>
      </c>
      <c r="F998" s="126">
        <v>800</v>
      </c>
    </row>
    <row r="999" spans="1:6" ht="26">
      <c r="A999" s="97" t="s">
        <v>132</v>
      </c>
      <c r="B999" s="91" t="s">
        <v>471</v>
      </c>
      <c r="C999" s="91" t="s">
        <v>461</v>
      </c>
      <c r="D999" s="111" t="s">
        <v>728</v>
      </c>
      <c r="E999" s="87" t="s">
        <v>133</v>
      </c>
      <c r="F999" s="126">
        <f>F1000+F1001</f>
        <v>100</v>
      </c>
    </row>
    <row r="1000" spans="1:6">
      <c r="A1000" s="97" t="s">
        <v>134</v>
      </c>
      <c r="B1000" s="91" t="s">
        <v>471</v>
      </c>
      <c r="C1000" s="91" t="s">
        <v>461</v>
      </c>
      <c r="D1000" s="111" t="s">
        <v>728</v>
      </c>
      <c r="E1000" s="87" t="s">
        <v>135</v>
      </c>
      <c r="F1000" s="126">
        <v>50</v>
      </c>
    </row>
    <row r="1001" spans="1:6">
      <c r="A1001" s="97" t="s">
        <v>221</v>
      </c>
      <c r="B1001" s="91" t="s">
        <v>471</v>
      </c>
      <c r="C1001" s="91" t="s">
        <v>461</v>
      </c>
      <c r="D1001" s="111" t="s">
        <v>728</v>
      </c>
      <c r="E1001" s="87" t="s">
        <v>222</v>
      </c>
      <c r="F1001" s="126">
        <v>50</v>
      </c>
    </row>
    <row r="1002" spans="1:6" ht="26">
      <c r="A1002" s="103" t="s">
        <v>373</v>
      </c>
      <c r="B1002" s="110" t="s">
        <v>471</v>
      </c>
      <c r="C1002" s="110" t="s">
        <v>461</v>
      </c>
      <c r="D1002" s="110" t="s">
        <v>729</v>
      </c>
      <c r="E1002" s="85"/>
      <c r="F1002" s="125">
        <f>F1003</f>
        <v>4.5</v>
      </c>
    </row>
    <row r="1003" spans="1:6" ht="39">
      <c r="A1003" s="98" t="s">
        <v>374</v>
      </c>
      <c r="B1003" s="111" t="s">
        <v>471</v>
      </c>
      <c r="C1003" s="111" t="s">
        <v>461</v>
      </c>
      <c r="D1003" s="111" t="s">
        <v>730</v>
      </c>
      <c r="E1003" s="86"/>
      <c r="F1003" s="126">
        <f>F1004</f>
        <v>4.5</v>
      </c>
    </row>
    <row r="1004" spans="1:6">
      <c r="A1004" s="97" t="s">
        <v>329</v>
      </c>
      <c r="B1004" s="91" t="s">
        <v>471</v>
      </c>
      <c r="C1004" s="91" t="s">
        <v>461</v>
      </c>
      <c r="D1004" s="111" t="s">
        <v>730</v>
      </c>
      <c r="E1004" s="87" t="s">
        <v>330</v>
      </c>
      <c r="F1004" s="126">
        <f>F1005</f>
        <v>4.5</v>
      </c>
    </row>
    <row r="1005" spans="1:6">
      <c r="A1005" s="97" t="s">
        <v>375</v>
      </c>
      <c r="B1005" s="91" t="s">
        <v>471</v>
      </c>
      <c r="C1005" s="91" t="s">
        <v>461</v>
      </c>
      <c r="D1005" s="111" t="s">
        <v>730</v>
      </c>
      <c r="E1005" s="87" t="s">
        <v>376</v>
      </c>
      <c r="F1005" s="126">
        <v>4.5</v>
      </c>
    </row>
    <row r="1006" spans="1:6" ht="26">
      <c r="A1006" s="100" t="s">
        <v>379</v>
      </c>
      <c r="B1006" s="109" t="s">
        <v>471</v>
      </c>
      <c r="C1006" s="109" t="s">
        <v>461</v>
      </c>
      <c r="D1006" s="109" t="s">
        <v>731</v>
      </c>
      <c r="E1006" s="84"/>
      <c r="F1006" s="125">
        <f>F1007</f>
        <v>25053</v>
      </c>
    </row>
    <row r="1007" spans="1:6" ht="39">
      <c r="A1007" s="103" t="s">
        <v>380</v>
      </c>
      <c r="B1007" s="110" t="s">
        <v>471</v>
      </c>
      <c r="C1007" s="110" t="s">
        <v>461</v>
      </c>
      <c r="D1007" s="110" t="s">
        <v>732</v>
      </c>
      <c r="E1007" s="85"/>
      <c r="F1007" s="125">
        <f>F1008+F1011+F1015+F1018</f>
        <v>25053</v>
      </c>
    </row>
    <row r="1008" spans="1:6" ht="26">
      <c r="A1008" s="98" t="s">
        <v>131</v>
      </c>
      <c r="B1008" s="111" t="s">
        <v>471</v>
      </c>
      <c r="C1008" s="111" t="s">
        <v>461</v>
      </c>
      <c r="D1008" s="111" t="s">
        <v>733</v>
      </c>
      <c r="E1008" s="86"/>
      <c r="F1008" s="126">
        <f>F1009</f>
        <v>3053</v>
      </c>
    </row>
    <row r="1009" spans="1:6" ht="26">
      <c r="A1009" s="97" t="s">
        <v>132</v>
      </c>
      <c r="B1009" s="91" t="s">
        <v>471</v>
      </c>
      <c r="C1009" s="91" t="s">
        <v>461</v>
      </c>
      <c r="D1009" s="111" t="s">
        <v>733</v>
      </c>
      <c r="E1009" s="87" t="s">
        <v>133</v>
      </c>
      <c r="F1009" s="126">
        <f>F1010</f>
        <v>3053</v>
      </c>
    </row>
    <row r="1010" spans="1:6">
      <c r="A1010" s="97" t="s">
        <v>221</v>
      </c>
      <c r="B1010" s="91" t="s">
        <v>471</v>
      </c>
      <c r="C1010" s="91" t="s">
        <v>461</v>
      </c>
      <c r="D1010" s="111" t="s">
        <v>733</v>
      </c>
      <c r="E1010" s="87" t="s">
        <v>222</v>
      </c>
      <c r="F1010" s="126">
        <v>3053</v>
      </c>
    </row>
    <row r="1011" spans="1:6">
      <c r="A1011" s="98" t="s">
        <v>381</v>
      </c>
      <c r="B1011" s="111" t="s">
        <v>471</v>
      </c>
      <c r="C1011" s="111" t="s">
        <v>461</v>
      </c>
      <c r="D1011" s="111" t="s">
        <v>734</v>
      </c>
      <c r="E1011" s="86"/>
      <c r="F1011" s="126">
        <f>F1012</f>
        <v>2000</v>
      </c>
    </row>
    <row r="1012" spans="1:6" ht="26">
      <c r="A1012" s="97" t="s">
        <v>132</v>
      </c>
      <c r="B1012" s="91" t="s">
        <v>471</v>
      </c>
      <c r="C1012" s="91" t="s">
        <v>461</v>
      </c>
      <c r="D1012" s="111" t="s">
        <v>734</v>
      </c>
      <c r="E1012" s="87" t="s">
        <v>133</v>
      </c>
      <c r="F1012" s="126">
        <f>F1013+F1014</f>
        <v>2000</v>
      </c>
    </row>
    <row r="1013" spans="1:6">
      <c r="A1013" s="97" t="s">
        <v>134</v>
      </c>
      <c r="B1013" s="91" t="s">
        <v>471</v>
      </c>
      <c r="C1013" s="91" t="s">
        <v>461</v>
      </c>
      <c r="D1013" s="111" t="s">
        <v>734</v>
      </c>
      <c r="E1013" s="87" t="s">
        <v>135</v>
      </c>
      <c r="F1013" s="126">
        <v>1000</v>
      </c>
    </row>
    <row r="1014" spans="1:6">
      <c r="A1014" s="97" t="s">
        <v>221</v>
      </c>
      <c r="B1014" s="91" t="s">
        <v>471</v>
      </c>
      <c r="C1014" s="91" t="s">
        <v>461</v>
      </c>
      <c r="D1014" s="111" t="s">
        <v>734</v>
      </c>
      <c r="E1014" s="87" t="s">
        <v>222</v>
      </c>
      <c r="F1014" s="126">
        <v>1000</v>
      </c>
    </row>
    <row r="1015" spans="1:6" ht="26">
      <c r="A1015" s="98" t="s">
        <v>382</v>
      </c>
      <c r="B1015" s="111" t="s">
        <v>471</v>
      </c>
      <c r="C1015" s="111" t="s">
        <v>461</v>
      </c>
      <c r="D1015" s="111" t="s">
        <v>735</v>
      </c>
      <c r="E1015" s="86"/>
      <c r="F1015" s="126">
        <f>F1016</f>
        <v>10000</v>
      </c>
    </row>
    <row r="1016" spans="1:6" ht="26">
      <c r="A1016" s="97" t="s">
        <v>132</v>
      </c>
      <c r="B1016" s="91" t="s">
        <v>471</v>
      </c>
      <c r="C1016" s="91" t="s">
        <v>461</v>
      </c>
      <c r="D1016" s="111" t="s">
        <v>735</v>
      </c>
      <c r="E1016" s="87" t="s">
        <v>133</v>
      </c>
      <c r="F1016" s="126">
        <f>F1017</f>
        <v>10000</v>
      </c>
    </row>
    <row r="1017" spans="1:6">
      <c r="A1017" s="97" t="s">
        <v>134</v>
      </c>
      <c r="B1017" s="91" t="s">
        <v>471</v>
      </c>
      <c r="C1017" s="91" t="s">
        <v>461</v>
      </c>
      <c r="D1017" s="111" t="s">
        <v>735</v>
      </c>
      <c r="E1017" s="87">
        <v>620</v>
      </c>
      <c r="F1017" s="126">
        <v>10000</v>
      </c>
    </row>
    <row r="1018" spans="1:6" ht="26">
      <c r="A1018" s="98" t="s">
        <v>383</v>
      </c>
      <c r="B1018" s="111" t="s">
        <v>471</v>
      </c>
      <c r="C1018" s="111" t="s">
        <v>461</v>
      </c>
      <c r="D1018" s="111" t="s">
        <v>736</v>
      </c>
      <c r="E1018" s="86"/>
      <c r="F1018" s="126">
        <f>F1019</f>
        <v>10000</v>
      </c>
    </row>
    <row r="1019" spans="1:6" ht="26">
      <c r="A1019" s="97" t="s">
        <v>132</v>
      </c>
      <c r="B1019" s="91" t="s">
        <v>471</v>
      </c>
      <c r="C1019" s="91" t="s">
        <v>461</v>
      </c>
      <c r="D1019" s="111" t="s">
        <v>736</v>
      </c>
      <c r="E1019" s="87" t="s">
        <v>133</v>
      </c>
      <c r="F1019" s="126">
        <f>F1020</f>
        <v>10000</v>
      </c>
    </row>
    <row r="1020" spans="1:6">
      <c r="A1020" s="97" t="s">
        <v>134</v>
      </c>
      <c r="B1020" s="91" t="s">
        <v>471</v>
      </c>
      <c r="C1020" s="91" t="s">
        <v>461</v>
      </c>
      <c r="D1020" s="111" t="s">
        <v>736</v>
      </c>
      <c r="E1020" s="87">
        <v>620</v>
      </c>
      <c r="F1020" s="126">
        <v>10000</v>
      </c>
    </row>
    <row r="1021" spans="1:6" ht="26">
      <c r="A1021" s="100" t="s">
        <v>384</v>
      </c>
      <c r="B1021" s="109" t="s">
        <v>471</v>
      </c>
      <c r="C1021" s="109" t="s">
        <v>461</v>
      </c>
      <c r="D1021" s="109" t="s">
        <v>737</v>
      </c>
      <c r="E1021" s="84"/>
      <c r="F1021" s="125">
        <f>F1022</f>
        <v>75249.099999999991</v>
      </c>
    </row>
    <row r="1022" spans="1:6" ht="39">
      <c r="A1022" s="103" t="s">
        <v>385</v>
      </c>
      <c r="B1022" s="110" t="s">
        <v>471</v>
      </c>
      <c r="C1022" s="110" t="s">
        <v>461</v>
      </c>
      <c r="D1022" s="110" t="s">
        <v>738</v>
      </c>
      <c r="E1022" s="85"/>
      <c r="F1022" s="125">
        <f>F1023+F1026</f>
        <v>75249.099999999991</v>
      </c>
    </row>
    <row r="1023" spans="1:6" ht="26">
      <c r="A1023" s="98" t="s">
        <v>386</v>
      </c>
      <c r="B1023" s="111" t="s">
        <v>471</v>
      </c>
      <c r="C1023" s="111" t="s">
        <v>461</v>
      </c>
      <c r="D1023" s="111" t="s">
        <v>739</v>
      </c>
      <c r="E1023" s="86"/>
      <c r="F1023" s="126">
        <f>F1024</f>
        <v>60319.199999999997</v>
      </c>
    </row>
    <row r="1024" spans="1:6" ht="26">
      <c r="A1024" s="97" t="s">
        <v>132</v>
      </c>
      <c r="B1024" s="91" t="s">
        <v>471</v>
      </c>
      <c r="C1024" s="91" t="s">
        <v>461</v>
      </c>
      <c r="D1024" s="111" t="s">
        <v>739</v>
      </c>
      <c r="E1024" s="87" t="s">
        <v>133</v>
      </c>
      <c r="F1024" s="126">
        <f>F1025</f>
        <v>60319.199999999997</v>
      </c>
    </row>
    <row r="1025" spans="1:6">
      <c r="A1025" s="97" t="s">
        <v>134</v>
      </c>
      <c r="B1025" s="91" t="s">
        <v>471</v>
      </c>
      <c r="C1025" s="91" t="s">
        <v>461</v>
      </c>
      <c r="D1025" s="111" t="s">
        <v>739</v>
      </c>
      <c r="E1025" s="87" t="s">
        <v>135</v>
      </c>
      <c r="F1025" s="126">
        <v>60319.199999999997</v>
      </c>
    </row>
    <row r="1026" spans="1:6" ht="26">
      <c r="A1026" s="98" t="s">
        <v>387</v>
      </c>
      <c r="B1026" s="111" t="s">
        <v>471</v>
      </c>
      <c r="C1026" s="111" t="s">
        <v>461</v>
      </c>
      <c r="D1026" s="111" t="s">
        <v>740</v>
      </c>
      <c r="E1026" s="86"/>
      <c r="F1026" s="126">
        <f>F1027</f>
        <v>14929.9</v>
      </c>
    </row>
    <row r="1027" spans="1:6" ht="26">
      <c r="A1027" s="97" t="s">
        <v>132</v>
      </c>
      <c r="B1027" s="91" t="s">
        <v>471</v>
      </c>
      <c r="C1027" s="91" t="s">
        <v>461</v>
      </c>
      <c r="D1027" s="111" t="s">
        <v>740</v>
      </c>
      <c r="E1027" s="87" t="s">
        <v>133</v>
      </c>
      <c r="F1027" s="126">
        <f>F1028</f>
        <v>14929.9</v>
      </c>
    </row>
    <row r="1028" spans="1:6">
      <c r="A1028" s="97" t="s">
        <v>134</v>
      </c>
      <c r="B1028" s="91" t="s">
        <v>471</v>
      </c>
      <c r="C1028" s="91" t="s">
        <v>461</v>
      </c>
      <c r="D1028" s="111" t="s">
        <v>740</v>
      </c>
      <c r="E1028" s="87" t="s">
        <v>135</v>
      </c>
      <c r="F1028" s="126">
        <v>14929.9</v>
      </c>
    </row>
    <row r="1029" spans="1:6" ht="26">
      <c r="A1029" s="99" t="s">
        <v>90</v>
      </c>
      <c r="B1029" s="108" t="s">
        <v>471</v>
      </c>
      <c r="C1029" s="108" t="s">
        <v>461</v>
      </c>
      <c r="D1029" s="108" t="s">
        <v>478</v>
      </c>
      <c r="E1029" s="83"/>
      <c r="F1029" s="125">
        <f>F1030+F1036</f>
        <v>2350.6000000000004</v>
      </c>
    </row>
    <row r="1030" spans="1:6" ht="26">
      <c r="A1030" s="100" t="s">
        <v>91</v>
      </c>
      <c r="B1030" s="109" t="s">
        <v>471</v>
      </c>
      <c r="C1030" s="109" t="s">
        <v>461</v>
      </c>
      <c r="D1030" s="109" t="s">
        <v>496</v>
      </c>
      <c r="E1030" s="84"/>
      <c r="F1030" s="125">
        <f>F1031</f>
        <v>1613.4</v>
      </c>
    </row>
    <row r="1031" spans="1:6" ht="26">
      <c r="A1031" s="103" t="s">
        <v>94</v>
      </c>
      <c r="B1031" s="110" t="s">
        <v>471</v>
      </c>
      <c r="C1031" s="110" t="s">
        <v>461</v>
      </c>
      <c r="D1031" s="110" t="s">
        <v>564</v>
      </c>
      <c r="E1031" s="85"/>
      <c r="F1031" s="125">
        <f>F1032</f>
        <v>1613.4</v>
      </c>
    </row>
    <row r="1032" spans="1:6" ht="26">
      <c r="A1032" s="98" t="s">
        <v>95</v>
      </c>
      <c r="B1032" s="111" t="s">
        <v>471</v>
      </c>
      <c r="C1032" s="111" t="s">
        <v>461</v>
      </c>
      <c r="D1032" s="111" t="s">
        <v>565</v>
      </c>
      <c r="E1032" s="86"/>
      <c r="F1032" s="126">
        <f>F1033</f>
        <v>1613.4</v>
      </c>
    </row>
    <row r="1033" spans="1:6" ht="26">
      <c r="A1033" s="97" t="s">
        <v>132</v>
      </c>
      <c r="B1033" s="91" t="s">
        <v>471</v>
      </c>
      <c r="C1033" s="91" t="s">
        <v>461</v>
      </c>
      <c r="D1033" s="111" t="s">
        <v>565</v>
      </c>
      <c r="E1033" s="87" t="s">
        <v>133</v>
      </c>
      <c r="F1033" s="126">
        <f>F1034+F1035</f>
        <v>1613.4</v>
      </c>
    </row>
    <row r="1034" spans="1:6">
      <c r="A1034" s="97" t="s">
        <v>134</v>
      </c>
      <c r="B1034" s="91" t="s">
        <v>471</v>
      </c>
      <c r="C1034" s="91" t="s">
        <v>461</v>
      </c>
      <c r="D1034" s="111" t="s">
        <v>565</v>
      </c>
      <c r="E1034" s="87" t="s">
        <v>135</v>
      </c>
      <c r="F1034" s="126">
        <v>1271.4000000000001</v>
      </c>
    </row>
    <row r="1035" spans="1:6">
      <c r="A1035" s="97" t="s">
        <v>221</v>
      </c>
      <c r="B1035" s="91" t="s">
        <v>471</v>
      </c>
      <c r="C1035" s="91" t="s">
        <v>461</v>
      </c>
      <c r="D1035" s="111" t="s">
        <v>565</v>
      </c>
      <c r="E1035" s="87" t="s">
        <v>222</v>
      </c>
      <c r="F1035" s="126">
        <v>342</v>
      </c>
    </row>
    <row r="1036" spans="1:6" ht="26">
      <c r="A1036" s="100" t="s">
        <v>96</v>
      </c>
      <c r="B1036" s="109" t="s">
        <v>471</v>
      </c>
      <c r="C1036" s="109" t="s">
        <v>461</v>
      </c>
      <c r="D1036" s="109" t="s">
        <v>502</v>
      </c>
      <c r="E1036" s="84"/>
      <c r="F1036" s="125">
        <f>F1037</f>
        <v>737.2</v>
      </c>
    </row>
    <row r="1037" spans="1:6">
      <c r="A1037" s="103" t="s">
        <v>97</v>
      </c>
      <c r="B1037" s="110" t="s">
        <v>471</v>
      </c>
      <c r="C1037" s="110" t="s">
        <v>461</v>
      </c>
      <c r="D1037" s="110" t="s">
        <v>503</v>
      </c>
      <c r="E1037" s="85"/>
      <c r="F1037" s="125">
        <f>F1038</f>
        <v>737.2</v>
      </c>
    </row>
    <row r="1038" spans="1:6" ht="26">
      <c r="A1038" s="98" t="s">
        <v>316</v>
      </c>
      <c r="B1038" s="111" t="s">
        <v>471</v>
      </c>
      <c r="C1038" s="111" t="s">
        <v>461</v>
      </c>
      <c r="D1038" s="111" t="s">
        <v>743</v>
      </c>
      <c r="E1038" s="86"/>
      <c r="F1038" s="126">
        <f>F1039</f>
        <v>737.2</v>
      </c>
    </row>
    <row r="1039" spans="1:6" ht="26">
      <c r="A1039" s="97" t="s">
        <v>132</v>
      </c>
      <c r="B1039" s="91" t="s">
        <v>471</v>
      </c>
      <c r="C1039" s="91" t="s">
        <v>461</v>
      </c>
      <c r="D1039" s="111" t="s">
        <v>743</v>
      </c>
      <c r="E1039" s="87" t="s">
        <v>133</v>
      </c>
      <c r="F1039" s="126">
        <f>F1040+F1041</f>
        <v>737.2</v>
      </c>
    </row>
    <row r="1040" spans="1:6">
      <c r="A1040" s="97" t="s">
        <v>134</v>
      </c>
      <c r="B1040" s="91" t="s">
        <v>471</v>
      </c>
      <c r="C1040" s="91" t="s">
        <v>461</v>
      </c>
      <c r="D1040" s="111" t="s">
        <v>743</v>
      </c>
      <c r="E1040" s="87" t="s">
        <v>135</v>
      </c>
      <c r="F1040" s="126">
        <v>419.2</v>
      </c>
    </row>
    <row r="1041" spans="1:7">
      <c r="A1041" s="97" t="s">
        <v>221</v>
      </c>
      <c r="B1041" s="91" t="s">
        <v>471</v>
      </c>
      <c r="C1041" s="91" t="s">
        <v>461</v>
      </c>
      <c r="D1041" s="111" t="s">
        <v>743</v>
      </c>
      <c r="E1041" s="87" t="s">
        <v>222</v>
      </c>
      <c r="F1041" s="126">
        <v>318</v>
      </c>
    </row>
    <row r="1042" spans="1:7" ht="52">
      <c r="A1042" s="99" t="s">
        <v>102</v>
      </c>
      <c r="B1042" s="108" t="s">
        <v>471</v>
      </c>
      <c r="C1042" s="108" t="s">
        <v>461</v>
      </c>
      <c r="D1042" s="108" t="s">
        <v>567</v>
      </c>
      <c r="E1042" s="83"/>
      <c r="F1042" s="125">
        <f>F1043</f>
        <v>540</v>
      </c>
    </row>
    <row r="1043" spans="1:7">
      <c r="A1043" s="100" t="s">
        <v>349</v>
      </c>
      <c r="B1043" s="109" t="s">
        <v>471</v>
      </c>
      <c r="C1043" s="109" t="s">
        <v>461</v>
      </c>
      <c r="D1043" s="109" t="s">
        <v>744</v>
      </c>
      <c r="E1043" s="84"/>
      <c r="F1043" s="125">
        <f>F1044+F1048</f>
        <v>540</v>
      </c>
    </row>
    <row r="1044" spans="1:7" ht="39">
      <c r="A1044" s="103" t="s">
        <v>388</v>
      </c>
      <c r="B1044" s="110" t="s">
        <v>471</v>
      </c>
      <c r="C1044" s="110" t="s">
        <v>461</v>
      </c>
      <c r="D1044" s="110" t="s">
        <v>745</v>
      </c>
      <c r="E1044" s="85"/>
      <c r="F1044" s="125">
        <f>F1045</f>
        <v>380</v>
      </c>
    </row>
    <row r="1045" spans="1:7" ht="26">
      <c r="A1045" s="98" t="s">
        <v>352</v>
      </c>
      <c r="B1045" s="111" t="s">
        <v>471</v>
      </c>
      <c r="C1045" s="111" t="s">
        <v>461</v>
      </c>
      <c r="D1045" s="111" t="s">
        <v>746</v>
      </c>
      <c r="E1045" s="86"/>
      <c r="F1045" s="126">
        <f>F1046</f>
        <v>380</v>
      </c>
    </row>
    <row r="1046" spans="1:7" ht="26">
      <c r="A1046" s="97" t="s">
        <v>132</v>
      </c>
      <c r="B1046" s="91" t="s">
        <v>471</v>
      </c>
      <c r="C1046" s="91" t="s">
        <v>461</v>
      </c>
      <c r="D1046" s="111" t="s">
        <v>746</v>
      </c>
      <c r="E1046" s="87" t="s">
        <v>133</v>
      </c>
      <c r="F1046" s="126">
        <f>F1047</f>
        <v>380</v>
      </c>
    </row>
    <row r="1047" spans="1:7">
      <c r="A1047" s="97" t="s">
        <v>221</v>
      </c>
      <c r="B1047" s="91" t="s">
        <v>471</v>
      </c>
      <c r="C1047" s="91" t="s">
        <v>461</v>
      </c>
      <c r="D1047" s="111" t="s">
        <v>746</v>
      </c>
      <c r="E1047" s="87" t="s">
        <v>222</v>
      </c>
      <c r="F1047" s="126">
        <v>380</v>
      </c>
    </row>
    <row r="1048" spans="1:7" s="73" customFormat="1" ht="39">
      <c r="A1048" s="106" t="s">
        <v>351</v>
      </c>
      <c r="B1048" s="110" t="s">
        <v>471</v>
      </c>
      <c r="C1048" s="110" t="s">
        <v>461</v>
      </c>
      <c r="D1048" s="118" t="s">
        <v>747</v>
      </c>
      <c r="E1048" s="94"/>
      <c r="F1048" s="125">
        <f>F1049</f>
        <v>160</v>
      </c>
      <c r="G1048" s="78"/>
    </row>
    <row r="1049" spans="1:7" s="73" customFormat="1" ht="26">
      <c r="A1049" s="97" t="s">
        <v>352</v>
      </c>
      <c r="B1049" s="111" t="s">
        <v>471</v>
      </c>
      <c r="C1049" s="111" t="s">
        <v>461</v>
      </c>
      <c r="D1049" s="119" t="s">
        <v>748</v>
      </c>
      <c r="E1049" s="95"/>
      <c r="F1049" s="126">
        <f>F1050</f>
        <v>160</v>
      </c>
      <c r="G1049" s="78"/>
    </row>
    <row r="1050" spans="1:7" s="73" customFormat="1" ht="26">
      <c r="A1050" s="97" t="s">
        <v>132</v>
      </c>
      <c r="B1050" s="91" t="s">
        <v>471</v>
      </c>
      <c r="C1050" s="91" t="s">
        <v>461</v>
      </c>
      <c r="D1050" s="119" t="s">
        <v>748</v>
      </c>
      <c r="E1050" s="93" t="s">
        <v>133</v>
      </c>
      <c r="F1050" s="126">
        <f>F1051</f>
        <v>160</v>
      </c>
      <c r="G1050" s="78"/>
    </row>
    <row r="1051" spans="1:7" s="73" customFormat="1">
      <c r="A1051" s="97" t="s">
        <v>221</v>
      </c>
      <c r="B1051" s="91" t="s">
        <v>471</v>
      </c>
      <c r="C1051" s="91" t="s">
        <v>461</v>
      </c>
      <c r="D1051" s="119" t="s">
        <v>748</v>
      </c>
      <c r="E1051" s="93">
        <v>620</v>
      </c>
      <c r="F1051" s="126">
        <v>160</v>
      </c>
      <c r="G1051" s="78"/>
    </row>
    <row r="1052" spans="1:7">
      <c r="A1052" s="101" t="s">
        <v>390</v>
      </c>
      <c r="B1052" s="114" t="s">
        <v>468</v>
      </c>
      <c r="C1052" s="114"/>
      <c r="D1052" s="114"/>
      <c r="E1052" s="90"/>
      <c r="F1052" s="125">
        <f t="shared" ref="F1052:F1058" si="12">F1053</f>
        <v>12896</v>
      </c>
    </row>
    <row r="1053" spans="1:7">
      <c r="A1053" s="105" t="s">
        <v>391</v>
      </c>
      <c r="B1053" s="113" t="s">
        <v>468</v>
      </c>
      <c r="C1053" s="113" t="s">
        <v>468</v>
      </c>
      <c r="D1053" s="113"/>
      <c r="E1053" s="89"/>
      <c r="F1053" s="126">
        <f t="shared" si="12"/>
        <v>12896</v>
      </c>
    </row>
    <row r="1054" spans="1:7" ht="26">
      <c r="A1054" s="99" t="s">
        <v>98</v>
      </c>
      <c r="B1054" s="108" t="s">
        <v>468</v>
      </c>
      <c r="C1054" s="108" t="s">
        <v>468</v>
      </c>
      <c r="D1054" s="108" t="s">
        <v>528</v>
      </c>
      <c r="E1054" s="83"/>
      <c r="F1054" s="125">
        <f t="shared" si="12"/>
        <v>12896</v>
      </c>
    </row>
    <row r="1055" spans="1:7">
      <c r="A1055" s="100" t="s">
        <v>99</v>
      </c>
      <c r="B1055" s="109" t="s">
        <v>468</v>
      </c>
      <c r="C1055" s="109" t="s">
        <v>468</v>
      </c>
      <c r="D1055" s="109" t="s">
        <v>532</v>
      </c>
      <c r="E1055" s="84"/>
      <c r="F1055" s="125">
        <f t="shared" si="12"/>
        <v>12896</v>
      </c>
    </row>
    <row r="1056" spans="1:7" ht="26">
      <c r="A1056" s="103" t="s">
        <v>392</v>
      </c>
      <c r="B1056" s="110" t="s">
        <v>468</v>
      </c>
      <c r="C1056" s="110" t="s">
        <v>468</v>
      </c>
      <c r="D1056" s="110" t="s">
        <v>537</v>
      </c>
      <c r="E1056" s="85"/>
      <c r="F1056" s="125">
        <f t="shared" si="12"/>
        <v>12896</v>
      </c>
    </row>
    <row r="1057" spans="1:6" ht="26">
      <c r="A1057" s="134" t="s">
        <v>393</v>
      </c>
      <c r="B1057" s="111" t="s">
        <v>468</v>
      </c>
      <c r="C1057" s="111" t="s">
        <v>468</v>
      </c>
      <c r="D1057" s="135" t="s">
        <v>751</v>
      </c>
      <c r="E1057" s="95"/>
      <c r="F1057" s="126">
        <f t="shared" si="12"/>
        <v>12896</v>
      </c>
    </row>
    <row r="1058" spans="1:6" ht="26">
      <c r="A1058" s="136" t="s">
        <v>72</v>
      </c>
      <c r="B1058" s="91" t="s">
        <v>468</v>
      </c>
      <c r="C1058" s="91" t="s">
        <v>468</v>
      </c>
      <c r="D1058" s="135" t="s">
        <v>751</v>
      </c>
      <c r="E1058" s="93" t="s">
        <v>73</v>
      </c>
      <c r="F1058" s="126">
        <f t="shared" si="12"/>
        <v>12896</v>
      </c>
    </row>
    <row r="1059" spans="1:6" ht="26">
      <c r="A1059" s="136" t="s">
        <v>74</v>
      </c>
      <c r="B1059" s="91" t="s">
        <v>468</v>
      </c>
      <c r="C1059" s="91" t="s">
        <v>468</v>
      </c>
      <c r="D1059" s="135" t="s">
        <v>751</v>
      </c>
      <c r="E1059" s="93" t="s">
        <v>75</v>
      </c>
      <c r="F1059" s="126">
        <v>12896</v>
      </c>
    </row>
    <row r="1060" spans="1:6">
      <c r="A1060" s="101" t="s">
        <v>394</v>
      </c>
      <c r="B1060" s="114" t="s">
        <v>472</v>
      </c>
      <c r="C1060" s="114"/>
      <c r="D1060" s="114"/>
      <c r="E1060" s="90"/>
      <c r="F1060" s="125">
        <f>F1061+F1066+F1101</f>
        <v>85570.2</v>
      </c>
    </row>
    <row r="1061" spans="1:6">
      <c r="A1061" s="102" t="s">
        <v>395</v>
      </c>
      <c r="B1061" s="107" t="s">
        <v>472</v>
      </c>
      <c r="C1061" s="107" t="s">
        <v>461</v>
      </c>
      <c r="D1061" s="107"/>
      <c r="E1061" s="82"/>
      <c r="F1061" s="125">
        <f>F1062</f>
        <v>9219.2999999999993</v>
      </c>
    </row>
    <row r="1062" spans="1:6">
      <c r="A1062" s="99" t="s">
        <v>136</v>
      </c>
      <c r="B1062" s="108" t="s">
        <v>472</v>
      </c>
      <c r="C1062" s="108" t="s">
        <v>461</v>
      </c>
      <c r="D1062" s="108" t="s">
        <v>518</v>
      </c>
      <c r="E1062" s="83"/>
      <c r="F1062" s="125">
        <f>F1063</f>
        <v>9219.2999999999993</v>
      </c>
    </row>
    <row r="1063" spans="1:6" ht="26">
      <c r="A1063" s="98" t="s">
        <v>396</v>
      </c>
      <c r="B1063" s="111" t="s">
        <v>472</v>
      </c>
      <c r="C1063" s="111" t="s">
        <v>461</v>
      </c>
      <c r="D1063" s="111" t="s">
        <v>519</v>
      </c>
      <c r="E1063" s="86"/>
      <c r="F1063" s="126">
        <f>F1064</f>
        <v>9219.2999999999993</v>
      </c>
    </row>
    <row r="1064" spans="1:6">
      <c r="A1064" s="97" t="s">
        <v>329</v>
      </c>
      <c r="B1064" s="91" t="s">
        <v>472</v>
      </c>
      <c r="C1064" s="91" t="s">
        <v>461</v>
      </c>
      <c r="D1064" s="91" t="s">
        <v>519</v>
      </c>
      <c r="E1064" s="87" t="s">
        <v>330</v>
      </c>
      <c r="F1064" s="126">
        <f>F1065</f>
        <v>9219.2999999999993</v>
      </c>
    </row>
    <row r="1065" spans="1:6" ht="26">
      <c r="A1065" s="97" t="s">
        <v>331</v>
      </c>
      <c r="B1065" s="91" t="s">
        <v>472</v>
      </c>
      <c r="C1065" s="91" t="s">
        <v>461</v>
      </c>
      <c r="D1065" s="91" t="s">
        <v>519</v>
      </c>
      <c r="E1065" s="87" t="s">
        <v>332</v>
      </c>
      <c r="F1065" s="126">
        <v>9219.2999999999993</v>
      </c>
    </row>
    <row r="1066" spans="1:6">
      <c r="A1066" s="102" t="s">
        <v>397</v>
      </c>
      <c r="B1066" s="107" t="s">
        <v>472</v>
      </c>
      <c r="C1066" s="107" t="s">
        <v>463</v>
      </c>
      <c r="D1066" s="107"/>
      <c r="E1066" s="82"/>
      <c r="F1066" s="125">
        <f>F1067+F1084</f>
        <v>43655.9</v>
      </c>
    </row>
    <row r="1067" spans="1:6">
      <c r="A1067" s="99" t="s">
        <v>398</v>
      </c>
      <c r="B1067" s="108" t="s">
        <v>472</v>
      </c>
      <c r="C1067" s="108" t="s">
        <v>463</v>
      </c>
      <c r="D1067" s="108" t="s">
        <v>520</v>
      </c>
      <c r="E1067" s="83"/>
      <c r="F1067" s="125">
        <f>F1068+F1079</f>
        <v>4016.8999999999996</v>
      </c>
    </row>
    <row r="1068" spans="1:6" ht="26">
      <c r="A1068" s="100" t="s">
        <v>399</v>
      </c>
      <c r="B1068" s="109" t="s">
        <v>472</v>
      </c>
      <c r="C1068" s="109" t="s">
        <v>463</v>
      </c>
      <c r="D1068" s="109" t="s">
        <v>521</v>
      </c>
      <c r="E1068" s="84"/>
      <c r="F1068" s="125">
        <f>F1069</f>
        <v>3184.7</v>
      </c>
    </row>
    <row r="1069" spans="1:6" ht="65">
      <c r="A1069" s="103" t="s">
        <v>823</v>
      </c>
      <c r="B1069" s="110" t="s">
        <v>472</v>
      </c>
      <c r="C1069" s="110" t="s">
        <v>463</v>
      </c>
      <c r="D1069" s="110" t="s">
        <v>522</v>
      </c>
      <c r="E1069" s="85"/>
      <c r="F1069" s="125">
        <f>F1070+F1073+F1076</f>
        <v>3184.7</v>
      </c>
    </row>
    <row r="1070" spans="1:6" ht="39">
      <c r="A1070" s="98" t="s">
        <v>911</v>
      </c>
      <c r="B1070" s="111" t="s">
        <v>472</v>
      </c>
      <c r="C1070" s="111" t="s">
        <v>463</v>
      </c>
      <c r="D1070" s="111" t="s">
        <v>523</v>
      </c>
      <c r="E1070" s="86"/>
      <c r="F1070" s="126">
        <f>F1071</f>
        <v>1102</v>
      </c>
    </row>
    <row r="1071" spans="1:6">
      <c r="A1071" s="136" t="s">
        <v>329</v>
      </c>
      <c r="B1071" s="91" t="s">
        <v>472</v>
      </c>
      <c r="C1071" s="91" t="s">
        <v>463</v>
      </c>
      <c r="D1071" s="111" t="s">
        <v>523</v>
      </c>
      <c r="E1071" s="87" t="s">
        <v>330</v>
      </c>
      <c r="F1071" s="126">
        <f>F1072</f>
        <v>1102</v>
      </c>
    </row>
    <row r="1072" spans="1:6" ht="26">
      <c r="A1072" s="136" t="s">
        <v>331</v>
      </c>
      <c r="B1072" s="91" t="s">
        <v>472</v>
      </c>
      <c r="C1072" s="91" t="s">
        <v>463</v>
      </c>
      <c r="D1072" s="111" t="s">
        <v>523</v>
      </c>
      <c r="E1072" s="87" t="s">
        <v>332</v>
      </c>
      <c r="F1072" s="126">
        <v>1102</v>
      </c>
    </row>
    <row r="1073" spans="1:6" ht="39">
      <c r="A1073" s="98" t="s">
        <v>400</v>
      </c>
      <c r="B1073" s="111" t="s">
        <v>472</v>
      </c>
      <c r="C1073" s="111" t="s">
        <v>463</v>
      </c>
      <c r="D1073" s="111" t="s">
        <v>524</v>
      </c>
      <c r="E1073" s="86"/>
      <c r="F1073" s="126">
        <f>F1074</f>
        <v>1102</v>
      </c>
    </row>
    <row r="1074" spans="1:6" ht="26">
      <c r="A1074" s="97" t="s">
        <v>257</v>
      </c>
      <c r="B1074" s="91" t="s">
        <v>472</v>
      </c>
      <c r="C1074" s="91" t="s">
        <v>463</v>
      </c>
      <c r="D1074" s="111" t="s">
        <v>524</v>
      </c>
      <c r="E1074" s="87" t="s">
        <v>258</v>
      </c>
      <c r="F1074" s="126">
        <f>F1075</f>
        <v>1102</v>
      </c>
    </row>
    <row r="1075" spans="1:6">
      <c r="A1075" s="97" t="s">
        <v>259</v>
      </c>
      <c r="B1075" s="91" t="s">
        <v>472</v>
      </c>
      <c r="C1075" s="91" t="s">
        <v>463</v>
      </c>
      <c r="D1075" s="111" t="s">
        <v>524</v>
      </c>
      <c r="E1075" s="87" t="s">
        <v>260</v>
      </c>
      <c r="F1075" s="126">
        <v>1102</v>
      </c>
    </row>
    <row r="1076" spans="1:6" ht="39">
      <c r="A1076" s="134" t="s">
        <v>400</v>
      </c>
      <c r="B1076" s="111" t="s">
        <v>472</v>
      </c>
      <c r="C1076" s="111" t="s">
        <v>463</v>
      </c>
      <c r="D1076" s="135" t="s">
        <v>824</v>
      </c>
      <c r="E1076" s="93"/>
      <c r="F1076" s="126">
        <f>F1077</f>
        <v>980.7</v>
      </c>
    </row>
    <row r="1077" spans="1:6" ht="26">
      <c r="A1077" s="136" t="s">
        <v>257</v>
      </c>
      <c r="B1077" s="91" t="s">
        <v>472</v>
      </c>
      <c r="C1077" s="91" t="s">
        <v>463</v>
      </c>
      <c r="D1077" s="135" t="s">
        <v>824</v>
      </c>
      <c r="E1077" s="93" t="s">
        <v>258</v>
      </c>
      <c r="F1077" s="126">
        <f>F1078</f>
        <v>980.7</v>
      </c>
    </row>
    <row r="1078" spans="1:6">
      <c r="A1078" s="136" t="s">
        <v>259</v>
      </c>
      <c r="B1078" s="91" t="s">
        <v>472</v>
      </c>
      <c r="C1078" s="91" t="s">
        <v>463</v>
      </c>
      <c r="D1078" s="135" t="s">
        <v>824</v>
      </c>
      <c r="E1078" s="93" t="s">
        <v>260</v>
      </c>
      <c r="F1078" s="126">
        <v>980.7</v>
      </c>
    </row>
    <row r="1079" spans="1:6">
      <c r="A1079" s="100" t="s">
        <v>401</v>
      </c>
      <c r="B1079" s="109" t="s">
        <v>472</v>
      </c>
      <c r="C1079" s="109" t="s">
        <v>463</v>
      </c>
      <c r="D1079" s="109" t="s">
        <v>525</v>
      </c>
      <c r="E1079" s="84"/>
      <c r="F1079" s="125">
        <f>F1080</f>
        <v>832.2</v>
      </c>
    </row>
    <row r="1080" spans="1:6" ht="39">
      <c r="A1080" s="103" t="s">
        <v>402</v>
      </c>
      <c r="B1080" s="110" t="s">
        <v>472</v>
      </c>
      <c r="C1080" s="110" t="s">
        <v>463</v>
      </c>
      <c r="D1080" s="110" t="s">
        <v>526</v>
      </c>
      <c r="E1080" s="85"/>
      <c r="F1080" s="125">
        <f>F1081</f>
        <v>832.2</v>
      </c>
    </row>
    <row r="1081" spans="1:6">
      <c r="A1081" s="134" t="s">
        <v>403</v>
      </c>
      <c r="B1081" s="111" t="s">
        <v>472</v>
      </c>
      <c r="C1081" s="111" t="s">
        <v>463</v>
      </c>
      <c r="D1081" s="111" t="s">
        <v>527</v>
      </c>
      <c r="E1081" s="86"/>
      <c r="F1081" s="126">
        <f>F1082</f>
        <v>832.2</v>
      </c>
    </row>
    <row r="1082" spans="1:6">
      <c r="A1082" s="97" t="s">
        <v>329</v>
      </c>
      <c r="B1082" s="91" t="s">
        <v>472</v>
      </c>
      <c r="C1082" s="91" t="s">
        <v>463</v>
      </c>
      <c r="D1082" s="111" t="s">
        <v>527</v>
      </c>
      <c r="E1082" s="87" t="s">
        <v>330</v>
      </c>
      <c r="F1082" s="126">
        <f>F1083</f>
        <v>832.2</v>
      </c>
    </row>
    <row r="1083" spans="1:6" ht="26">
      <c r="A1083" s="97" t="s">
        <v>331</v>
      </c>
      <c r="B1083" s="91" t="s">
        <v>472</v>
      </c>
      <c r="C1083" s="91" t="s">
        <v>463</v>
      </c>
      <c r="D1083" s="111" t="s">
        <v>527</v>
      </c>
      <c r="E1083" s="87" t="s">
        <v>332</v>
      </c>
      <c r="F1083" s="126">
        <v>832.2</v>
      </c>
    </row>
    <row r="1084" spans="1:6" ht="26">
      <c r="A1084" s="99" t="s">
        <v>98</v>
      </c>
      <c r="B1084" s="108" t="s">
        <v>472</v>
      </c>
      <c r="C1084" s="108" t="s">
        <v>463</v>
      </c>
      <c r="D1084" s="108" t="s">
        <v>528</v>
      </c>
      <c r="E1084" s="83"/>
      <c r="F1084" s="125">
        <f>F1085+F1090</f>
        <v>39639</v>
      </c>
    </row>
    <row r="1085" spans="1:6" ht="26">
      <c r="A1085" s="138" t="s">
        <v>404</v>
      </c>
      <c r="B1085" s="109" t="s">
        <v>472</v>
      </c>
      <c r="C1085" s="109" t="s">
        <v>463</v>
      </c>
      <c r="D1085" s="141" t="s">
        <v>529</v>
      </c>
      <c r="E1085" s="142"/>
      <c r="F1085" s="125">
        <f t="shared" ref="F1085:F1088" si="13">F1086</f>
        <v>420</v>
      </c>
    </row>
    <row r="1086" spans="1:6" ht="39">
      <c r="A1086" s="139" t="s">
        <v>405</v>
      </c>
      <c r="B1086" s="110" t="s">
        <v>472</v>
      </c>
      <c r="C1086" s="110" t="s">
        <v>463</v>
      </c>
      <c r="D1086" s="143" t="s">
        <v>530</v>
      </c>
      <c r="E1086" s="94"/>
      <c r="F1086" s="125">
        <f t="shared" si="13"/>
        <v>420</v>
      </c>
    </row>
    <row r="1087" spans="1:6" ht="26">
      <c r="A1087" s="134" t="s">
        <v>406</v>
      </c>
      <c r="B1087" s="111" t="s">
        <v>472</v>
      </c>
      <c r="C1087" s="111" t="s">
        <v>463</v>
      </c>
      <c r="D1087" s="135" t="s">
        <v>531</v>
      </c>
      <c r="E1087" s="95"/>
      <c r="F1087" s="126">
        <f t="shared" si="13"/>
        <v>420</v>
      </c>
    </row>
    <row r="1088" spans="1:6" ht="26">
      <c r="A1088" s="136" t="s">
        <v>132</v>
      </c>
      <c r="B1088" s="91" t="s">
        <v>472</v>
      </c>
      <c r="C1088" s="91" t="s">
        <v>463</v>
      </c>
      <c r="D1088" s="135" t="s">
        <v>531</v>
      </c>
      <c r="E1088" s="93" t="s">
        <v>133</v>
      </c>
      <c r="F1088" s="126">
        <f t="shared" si="13"/>
        <v>420</v>
      </c>
    </row>
    <row r="1089" spans="1:6" ht="26">
      <c r="A1089" s="136" t="s">
        <v>377</v>
      </c>
      <c r="B1089" s="91" t="s">
        <v>472</v>
      </c>
      <c r="C1089" s="91" t="s">
        <v>463</v>
      </c>
      <c r="D1089" s="135" t="s">
        <v>531</v>
      </c>
      <c r="E1089" s="93" t="s">
        <v>378</v>
      </c>
      <c r="F1089" s="126">
        <v>420</v>
      </c>
    </row>
    <row r="1090" spans="1:6">
      <c r="A1090" s="138" t="s">
        <v>99</v>
      </c>
      <c r="B1090" s="109" t="s">
        <v>472</v>
      </c>
      <c r="C1090" s="109" t="s">
        <v>463</v>
      </c>
      <c r="D1090" s="141" t="s">
        <v>532</v>
      </c>
      <c r="E1090" s="142"/>
      <c r="F1090" s="125">
        <f>F1091+F1095</f>
        <v>39219</v>
      </c>
    </row>
    <row r="1091" spans="1:6" ht="26">
      <c r="A1091" s="139" t="s">
        <v>407</v>
      </c>
      <c r="B1091" s="110" t="s">
        <v>472</v>
      </c>
      <c r="C1091" s="110" t="s">
        <v>463</v>
      </c>
      <c r="D1091" s="143" t="s">
        <v>533</v>
      </c>
      <c r="E1091" s="94"/>
      <c r="F1091" s="125">
        <f>F1092</f>
        <v>4100</v>
      </c>
    </row>
    <row r="1092" spans="1:6" ht="26">
      <c r="A1092" s="134" t="s">
        <v>410</v>
      </c>
      <c r="B1092" s="111" t="s">
        <v>472</v>
      </c>
      <c r="C1092" s="111" t="s">
        <v>463</v>
      </c>
      <c r="D1092" s="135" t="s">
        <v>534</v>
      </c>
      <c r="E1092" s="95"/>
      <c r="F1092" s="126">
        <f t="shared" ref="F1092:F1093" si="14">F1093</f>
        <v>4100</v>
      </c>
    </row>
    <row r="1093" spans="1:6">
      <c r="A1093" s="136" t="s">
        <v>329</v>
      </c>
      <c r="B1093" s="91" t="s">
        <v>472</v>
      </c>
      <c r="C1093" s="91" t="s">
        <v>463</v>
      </c>
      <c r="D1093" s="135" t="s">
        <v>534</v>
      </c>
      <c r="E1093" s="93" t="s">
        <v>330</v>
      </c>
      <c r="F1093" s="126">
        <f t="shared" si="14"/>
        <v>4100</v>
      </c>
    </row>
    <row r="1094" spans="1:6" ht="26">
      <c r="A1094" s="136" t="s">
        <v>331</v>
      </c>
      <c r="B1094" s="91" t="s">
        <v>472</v>
      </c>
      <c r="C1094" s="91" t="s">
        <v>463</v>
      </c>
      <c r="D1094" s="135" t="s">
        <v>534</v>
      </c>
      <c r="E1094" s="93" t="s">
        <v>332</v>
      </c>
      <c r="F1094" s="126">
        <v>4100</v>
      </c>
    </row>
    <row r="1095" spans="1:6" ht="52">
      <c r="A1095" s="139" t="s">
        <v>100</v>
      </c>
      <c r="B1095" s="110" t="s">
        <v>472</v>
      </c>
      <c r="C1095" s="110" t="s">
        <v>463</v>
      </c>
      <c r="D1095" s="143" t="s">
        <v>535</v>
      </c>
      <c r="E1095" s="94"/>
      <c r="F1095" s="125">
        <f>F1096</f>
        <v>35119</v>
      </c>
    </row>
    <row r="1096" spans="1:6" ht="26">
      <c r="A1096" s="134" t="s">
        <v>411</v>
      </c>
      <c r="B1096" s="111" t="s">
        <v>472</v>
      </c>
      <c r="C1096" s="111" t="s">
        <v>463</v>
      </c>
      <c r="D1096" s="135" t="s">
        <v>536</v>
      </c>
      <c r="E1096" s="95"/>
      <c r="F1096" s="126">
        <f>F1097+F1099</f>
        <v>35119</v>
      </c>
    </row>
    <row r="1097" spans="1:6" ht="26">
      <c r="A1097" s="136" t="s">
        <v>72</v>
      </c>
      <c r="B1097" s="91" t="s">
        <v>472</v>
      </c>
      <c r="C1097" s="91" t="s">
        <v>463</v>
      </c>
      <c r="D1097" s="135" t="s">
        <v>536</v>
      </c>
      <c r="E1097" s="93" t="s">
        <v>73</v>
      </c>
      <c r="F1097" s="126">
        <f>F1098</f>
        <v>562</v>
      </c>
    </row>
    <row r="1098" spans="1:6" ht="26">
      <c r="A1098" s="136" t="s">
        <v>74</v>
      </c>
      <c r="B1098" s="91" t="s">
        <v>472</v>
      </c>
      <c r="C1098" s="91" t="s">
        <v>463</v>
      </c>
      <c r="D1098" s="135" t="s">
        <v>536</v>
      </c>
      <c r="E1098" s="93" t="s">
        <v>75</v>
      </c>
      <c r="F1098" s="126">
        <v>562</v>
      </c>
    </row>
    <row r="1099" spans="1:6">
      <c r="A1099" s="136" t="s">
        <v>329</v>
      </c>
      <c r="B1099" s="91" t="s">
        <v>472</v>
      </c>
      <c r="C1099" s="91" t="s">
        <v>463</v>
      </c>
      <c r="D1099" s="135" t="s">
        <v>536</v>
      </c>
      <c r="E1099" s="93" t="s">
        <v>330</v>
      </c>
      <c r="F1099" s="126">
        <f>F1100</f>
        <v>34557</v>
      </c>
    </row>
    <row r="1100" spans="1:6">
      <c r="A1100" s="136" t="s">
        <v>408</v>
      </c>
      <c r="B1100" s="91" t="s">
        <v>472</v>
      </c>
      <c r="C1100" s="91" t="s">
        <v>463</v>
      </c>
      <c r="D1100" s="135" t="s">
        <v>536</v>
      </c>
      <c r="E1100" s="93" t="s">
        <v>409</v>
      </c>
      <c r="F1100" s="126">
        <v>34557</v>
      </c>
    </row>
    <row r="1101" spans="1:6">
      <c r="A1101" s="102" t="s">
        <v>412</v>
      </c>
      <c r="B1101" s="107" t="s">
        <v>472</v>
      </c>
      <c r="C1101" s="107" t="s">
        <v>464</v>
      </c>
      <c r="D1101" s="107"/>
      <c r="E1101" s="82"/>
      <c r="F1101" s="125">
        <f>F1102+F1111</f>
        <v>32695</v>
      </c>
    </row>
    <row r="1102" spans="1:6">
      <c r="A1102" s="99" t="s">
        <v>398</v>
      </c>
      <c r="B1102" s="108" t="s">
        <v>472</v>
      </c>
      <c r="C1102" s="108" t="s">
        <v>464</v>
      </c>
      <c r="D1102" s="108" t="s">
        <v>520</v>
      </c>
      <c r="E1102" s="83"/>
      <c r="F1102" s="125">
        <f>F1103</f>
        <v>6944</v>
      </c>
    </row>
    <row r="1103" spans="1:6" ht="26">
      <c r="A1103" s="100" t="s">
        <v>413</v>
      </c>
      <c r="B1103" s="109" t="s">
        <v>472</v>
      </c>
      <c r="C1103" s="109" t="s">
        <v>464</v>
      </c>
      <c r="D1103" s="109" t="s">
        <v>538</v>
      </c>
      <c r="E1103" s="84"/>
      <c r="F1103" s="125">
        <f>F1104</f>
        <v>6944</v>
      </c>
    </row>
    <row r="1104" spans="1:6" ht="52">
      <c r="A1104" s="103" t="s">
        <v>414</v>
      </c>
      <c r="B1104" s="110" t="s">
        <v>472</v>
      </c>
      <c r="C1104" s="110" t="s">
        <v>464</v>
      </c>
      <c r="D1104" s="143" t="s">
        <v>539</v>
      </c>
      <c r="E1104" s="94"/>
      <c r="F1104" s="125">
        <f>F1105+F1108</f>
        <v>6944</v>
      </c>
    </row>
    <row r="1105" spans="1:7" ht="39">
      <c r="A1105" s="98" t="s">
        <v>415</v>
      </c>
      <c r="B1105" s="111" t="s">
        <v>472</v>
      </c>
      <c r="C1105" s="111" t="s">
        <v>464</v>
      </c>
      <c r="D1105" s="135" t="s">
        <v>540</v>
      </c>
      <c r="E1105" s="95"/>
      <c r="F1105" s="126">
        <f>F1106</f>
        <v>6944</v>
      </c>
    </row>
    <row r="1106" spans="1:7" ht="26">
      <c r="A1106" s="97" t="s">
        <v>257</v>
      </c>
      <c r="B1106" s="91" t="s">
        <v>472</v>
      </c>
      <c r="C1106" s="91" t="s">
        <v>464</v>
      </c>
      <c r="D1106" s="135" t="s">
        <v>540</v>
      </c>
      <c r="E1106" s="93" t="s">
        <v>258</v>
      </c>
      <c r="F1106" s="126">
        <f>F1107</f>
        <v>6944</v>
      </c>
    </row>
    <row r="1107" spans="1:7">
      <c r="A1107" s="97" t="s">
        <v>259</v>
      </c>
      <c r="B1107" s="91" t="s">
        <v>472</v>
      </c>
      <c r="C1107" s="91" t="s">
        <v>464</v>
      </c>
      <c r="D1107" s="135" t="s">
        <v>540</v>
      </c>
      <c r="E1107" s="93" t="s">
        <v>260</v>
      </c>
      <c r="F1107" s="126">
        <v>6944</v>
      </c>
    </row>
    <row r="1108" spans="1:7" s="73" customFormat="1" ht="39">
      <c r="A1108" s="98" t="s">
        <v>415</v>
      </c>
      <c r="B1108" s="111" t="s">
        <v>472</v>
      </c>
      <c r="C1108" s="111" t="s">
        <v>464</v>
      </c>
      <c r="D1108" s="135" t="s">
        <v>829</v>
      </c>
      <c r="E1108" s="93"/>
      <c r="F1108" s="126">
        <f>F1109</f>
        <v>0</v>
      </c>
      <c r="G1108" s="78"/>
    </row>
    <row r="1109" spans="1:7" s="73" customFormat="1" ht="26">
      <c r="A1109" s="97" t="s">
        <v>257</v>
      </c>
      <c r="B1109" s="91" t="s">
        <v>472</v>
      </c>
      <c r="C1109" s="91" t="s">
        <v>464</v>
      </c>
      <c r="D1109" s="135" t="s">
        <v>829</v>
      </c>
      <c r="E1109" s="93" t="s">
        <v>258</v>
      </c>
      <c r="F1109" s="126">
        <f>F1110</f>
        <v>0</v>
      </c>
      <c r="G1109" s="78"/>
    </row>
    <row r="1110" spans="1:7" s="73" customFormat="1">
      <c r="A1110" s="97" t="s">
        <v>259</v>
      </c>
      <c r="B1110" s="91" t="s">
        <v>472</v>
      </c>
      <c r="C1110" s="91" t="s">
        <v>464</v>
      </c>
      <c r="D1110" s="135" t="s">
        <v>829</v>
      </c>
      <c r="E1110" s="93" t="s">
        <v>260</v>
      </c>
      <c r="F1110" s="126"/>
      <c r="G1110" s="78"/>
    </row>
    <row r="1111" spans="1:7" ht="26">
      <c r="A1111" s="99" t="s">
        <v>80</v>
      </c>
      <c r="B1111" s="108" t="s">
        <v>472</v>
      </c>
      <c r="C1111" s="108" t="s">
        <v>464</v>
      </c>
      <c r="D1111" s="108" t="s">
        <v>541</v>
      </c>
      <c r="E1111" s="83"/>
      <c r="F1111" s="125">
        <f>F1112</f>
        <v>25751</v>
      </c>
    </row>
    <row r="1112" spans="1:7">
      <c r="A1112" s="100" t="s">
        <v>311</v>
      </c>
      <c r="B1112" s="109" t="s">
        <v>472</v>
      </c>
      <c r="C1112" s="109" t="s">
        <v>464</v>
      </c>
      <c r="D1112" s="109" t="s">
        <v>542</v>
      </c>
      <c r="E1112" s="84"/>
      <c r="F1112" s="125">
        <f>F1113</f>
        <v>25751</v>
      </c>
    </row>
    <row r="1113" spans="1:7" ht="39">
      <c r="A1113" s="103" t="s">
        <v>312</v>
      </c>
      <c r="B1113" s="110" t="s">
        <v>472</v>
      </c>
      <c r="C1113" s="110" t="s">
        <v>464</v>
      </c>
      <c r="D1113" s="110" t="s">
        <v>543</v>
      </c>
      <c r="E1113" s="85"/>
      <c r="F1113" s="125">
        <f>F1114</f>
        <v>25751</v>
      </c>
    </row>
    <row r="1114" spans="1:7" ht="39">
      <c r="A1114" s="98" t="s">
        <v>354</v>
      </c>
      <c r="B1114" s="111" t="s">
        <v>472</v>
      </c>
      <c r="C1114" s="111" t="s">
        <v>464</v>
      </c>
      <c r="D1114" s="111" t="s">
        <v>544</v>
      </c>
      <c r="E1114" s="86"/>
      <c r="F1114" s="126">
        <f>F1115</f>
        <v>25751</v>
      </c>
    </row>
    <row r="1115" spans="1:7" ht="26">
      <c r="A1115" s="97" t="s">
        <v>132</v>
      </c>
      <c r="B1115" s="91" t="s">
        <v>472</v>
      </c>
      <c r="C1115" s="91" t="s">
        <v>464</v>
      </c>
      <c r="D1115" s="111" t="s">
        <v>544</v>
      </c>
      <c r="E1115" s="87" t="s">
        <v>133</v>
      </c>
      <c r="F1115" s="126">
        <f>F1116+F1117</f>
        <v>25751</v>
      </c>
    </row>
    <row r="1116" spans="1:7">
      <c r="A1116" s="97" t="s">
        <v>134</v>
      </c>
      <c r="B1116" s="91" t="s">
        <v>472</v>
      </c>
      <c r="C1116" s="91" t="s">
        <v>464</v>
      </c>
      <c r="D1116" s="111" t="s">
        <v>544</v>
      </c>
      <c r="E1116" s="87" t="s">
        <v>135</v>
      </c>
      <c r="F1116" s="126">
        <v>23122</v>
      </c>
    </row>
    <row r="1117" spans="1:7">
      <c r="A1117" s="97" t="s">
        <v>221</v>
      </c>
      <c r="B1117" s="91" t="s">
        <v>472</v>
      </c>
      <c r="C1117" s="91" t="s">
        <v>464</v>
      </c>
      <c r="D1117" s="111" t="s">
        <v>544</v>
      </c>
      <c r="E1117" s="87" t="s">
        <v>222</v>
      </c>
      <c r="F1117" s="126">
        <v>2629</v>
      </c>
    </row>
    <row r="1118" spans="1:7">
      <c r="A1118" s="101" t="s">
        <v>416</v>
      </c>
      <c r="B1118" s="114" t="s">
        <v>466</v>
      </c>
      <c r="C1118" s="114"/>
      <c r="D1118" s="114"/>
      <c r="E1118" s="90"/>
      <c r="F1118" s="125">
        <f>F1119+F1169</f>
        <v>165574.6</v>
      </c>
    </row>
    <row r="1119" spans="1:7">
      <c r="A1119" s="105" t="s">
        <v>417</v>
      </c>
      <c r="B1119" s="113" t="s">
        <v>466</v>
      </c>
      <c r="C1119" s="113" t="s">
        <v>461</v>
      </c>
      <c r="D1119" s="113"/>
      <c r="E1119" s="89"/>
      <c r="F1119" s="126">
        <f>F1120+F1156</f>
        <v>123061.2</v>
      </c>
    </row>
    <row r="1120" spans="1:7" ht="26">
      <c r="A1120" s="99" t="s">
        <v>418</v>
      </c>
      <c r="B1120" s="108" t="s">
        <v>466</v>
      </c>
      <c r="C1120" s="108" t="s">
        <v>461</v>
      </c>
      <c r="D1120" s="108" t="s">
        <v>752</v>
      </c>
      <c r="E1120" s="83"/>
      <c r="F1120" s="125">
        <f>F1121</f>
        <v>122663.4</v>
      </c>
    </row>
    <row r="1121" spans="1:6" ht="26">
      <c r="A1121" s="100" t="s">
        <v>419</v>
      </c>
      <c r="B1121" s="109" t="s">
        <v>466</v>
      </c>
      <c r="C1121" s="109" t="s">
        <v>461</v>
      </c>
      <c r="D1121" s="109" t="s">
        <v>753</v>
      </c>
      <c r="E1121" s="84"/>
      <c r="F1121" s="125">
        <f>F1122+F1127+F1142+F1149</f>
        <v>122663.4</v>
      </c>
    </row>
    <row r="1122" spans="1:6" ht="26">
      <c r="A1122" s="103" t="s">
        <v>420</v>
      </c>
      <c r="B1122" s="110" t="s">
        <v>466</v>
      </c>
      <c r="C1122" s="110" t="s">
        <v>461</v>
      </c>
      <c r="D1122" s="110" t="s">
        <v>754</v>
      </c>
      <c r="E1122" s="85"/>
      <c r="F1122" s="125">
        <f>F1123</f>
        <v>55500</v>
      </c>
    </row>
    <row r="1123" spans="1:6" ht="26">
      <c r="A1123" s="98" t="s">
        <v>131</v>
      </c>
      <c r="B1123" s="111" t="s">
        <v>466</v>
      </c>
      <c r="C1123" s="111" t="s">
        <v>461</v>
      </c>
      <c r="D1123" s="111" t="s">
        <v>755</v>
      </c>
      <c r="E1123" s="86"/>
      <c r="F1123" s="126">
        <f>F1124</f>
        <v>55500</v>
      </c>
    </row>
    <row r="1124" spans="1:6" ht="26">
      <c r="A1124" s="97" t="s">
        <v>132</v>
      </c>
      <c r="B1124" s="91" t="s">
        <v>466</v>
      </c>
      <c r="C1124" s="91" t="s">
        <v>461</v>
      </c>
      <c r="D1124" s="111" t="s">
        <v>755</v>
      </c>
      <c r="E1124" s="87" t="s">
        <v>133</v>
      </c>
      <c r="F1124" s="126">
        <f>F1125+F1126</f>
        <v>55500</v>
      </c>
    </row>
    <row r="1125" spans="1:6">
      <c r="A1125" s="97" t="s">
        <v>134</v>
      </c>
      <c r="B1125" s="91" t="s">
        <v>466</v>
      </c>
      <c r="C1125" s="91" t="s">
        <v>461</v>
      </c>
      <c r="D1125" s="111" t="s">
        <v>755</v>
      </c>
      <c r="E1125" s="87" t="s">
        <v>135</v>
      </c>
      <c r="F1125" s="126">
        <v>38500</v>
      </c>
    </row>
    <row r="1126" spans="1:6">
      <c r="A1126" s="97" t="s">
        <v>221</v>
      </c>
      <c r="B1126" s="91" t="s">
        <v>466</v>
      </c>
      <c r="C1126" s="91" t="s">
        <v>461</v>
      </c>
      <c r="D1126" s="111" t="s">
        <v>755</v>
      </c>
      <c r="E1126" s="87" t="s">
        <v>222</v>
      </c>
      <c r="F1126" s="126">
        <v>17000</v>
      </c>
    </row>
    <row r="1127" spans="1:6" ht="26">
      <c r="A1127" s="103" t="s">
        <v>421</v>
      </c>
      <c r="B1127" s="110" t="s">
        <v>466</v>
      </c>
      <c r="C1127" s="110" t="s">
        <v>461</v>
      </c>
      <c r="D1127" s="110" t="s">
        <v>756</v>
      </c>
      <c r="E1127" s="85"/>
      <c r="F1127" s="125">
        <f>F1128+F1134+F1139</f>
        <v>1805</v>
      </c>
    </row>
    <row r="1128" spans="1:6">
      <c r="A1128" s="98" t="s">
        <v>422</v>
      </c>
      <c r="B1128" s="111" t="s">
        <v>466</v>
      </c>
      <c r="C1128" s="111" t="s">
        <v>461</v>
      </c>
      <c r="D1128" s="111" t="s">
        <v>757</v>
      </c>
      <c r="E1128" s="86"/>
      <c r="F1128" s="126">
        <f>F1129+F1131</f>
        <v>901</v>
      </c>
    </row>
    <row r="1129" spans="1:6" ht="26">
      <c r="A1129" s="97" t="s">
        <v>72</v>
      </c>
      <c r="B1129" s="91" t="s">
        <v>466</v>
      </c>
      <c r="C1129" s="91" t="s">
        <v>461</v>
      </c>
      <c r="D1129" s="111" t="s">
        <v>757</v>
      </c>
      <c r="E1129" s="87" t="s">
        <v>73</v>
      </c>
      <c r="F1129" s="126">
        <f>F1130</f>
        <v>320</v>
      </c>
    </row>
    <row r="1130" spans="1:6" ht="26">
      <c r="A1130" s="97" t="s">
        <v>74</v>
      </c>
      <c r="B1130" s="91" t="s">
        <v>466</v>
      </c>
      <c r="C1130" s="91" t="s">
        <v>461</v>
      </c>
      <c r="D1130" s="111" t="s">
        <v>757</v>
      </c>
      <c r="E1130" s="87" t="s">
        <v>75</v>
      </c>
      <c r="F1130" s="126">
        <v>320</v>
      </c>
    </row>
    <row r="1131" spans="1:6" ht="26">
      <c r="A1131" s="97" t="s">
        <v>132</v>
      </c>
      <c r="B1131" s="91" t="s">
        <v>466</v>
      </c>
      <c r="C1131" s="91" t="s">
        <v>461</v>
      </c>
      <c r="D1131" s="111" t="s">
        <v>757</v>
      </c>
      <c r="E1131" s="87" t="s">
        <v>133</v>
      </c>
      <c r="F1131" s="126">
        <f>F1132+F1133</f>
        <v>581</v>
      </c>
    </row>
    <row r="1132" spans="1:6">
      <c r="A1132" s="97" t="s">
        <v>134</v>
      </c>
      <c r="B1132" s="91" t="s">
        <v>466</v>
      </c>
      <c r="C1132" s="91" t="s">
        <v>461</v>
      </c>
      <c r="D1132" s="111" t="s">
        <v>757</v>
      </c>
      <c r="E1132" s="87" t="s">
        <v>135</v>
      </c>
      <c r="F1132" s="126">
        <v>361</v>
      </c>
    </row>
    <row r="1133" spans="1:6">
      <c r="A1133" s="97" t="s">
        <v>221</v>
      </c>
      <c r="B1133" s="91" t="s">
        <v>466</v>
      </c>
      <c r="C1133" s="91" t="s">
        <v>461</v>
      </c>
      <c r="D1133" s="111" t="s">
        <v>757</v>
      </c>
      <c r="E1133" s="87" t="s">
        <v>222</v>
      </c>
      <c r="F1133" s="126">
        <v>220</v>
      </c>
    </row>
    <row r="1134" spans="1:6" ht="26">
      <c r="A1134" s="98" t="s">
        <v>423</v>
      </c>
      <c r="B1134" s="111" t="s">
        <v>466</v>
      </c>
      <c r="C1134" s="111" t="s">
        <v>461</v>
      </c>
      <c r="D1134" s="111" t="s">
        <v>758</v>
      </c>
      <c r="E1134" s="86"/>
      <c r="F1134" s="126">
        <f>F1135+F1137</f>
        <v>200</v>
      </c>
    </row>
    <row r="1135" spans="1:6" ht="26">
      <c r="A1135" s="97" t="s">
        <v>72</v>
      </c>
      <c r="B1135" s="91" t="s">
        <v>466</v>
      </c>
      <c r="C1135" s="91" t="s">
        <v>461</v>
      </c>
      <c r="D1135" s="111" t="s">
        <v>758</v>
      </c>
      <c r="E1135" s="87" t="s">
        <v>73</v>
      </c>
      <c r="F1135" s="126">
        <f>F1136</f>
        <v>80</v>
      </c>
    </row>
    <row r="1136" spans="1:6" ht="26">
      <c r="A1136" s="97" t="s">
        <v>74</v>
      </c>
      <c r="B1136" s="91" t="s">
        <v>466</v>
      </c>
      <c r="C1136" s="91" t="s">
        <v>461</v>
      </c>
      <c r="D1136" s="111" t="s">
        <v>758</v>
      </c>
      <c r="E1136" s="87" t="s">
        <v>75</v>
      </c>
      <c r="F1136" s="126">
        <v>80</v>
      </c>
    </row>
    <row r="1137" spans="1:7" ht="26">
      <c r="A1137" s="97" t="s">
        <v>132</v>
      </c>
      <c r="B1137" s="91" t="s">
        <v>466</v>
      </c>
      <c r="C1137" s="91" t="s">
        <v>461</v>
      </c>
      <c r="D1137" s="111" t="s">
        <v>758</v>
      </c>
      <c r="E1137" s="87" t="s">
        <v>133</v>
      </c>
      <c r="F1137" s="126">
        <f>F1138</f>
        <v>120</v>
      </c>
    </row>
    <row r="1138" spans="1:7">
      <c r="A1138" s="97" t="s">
        <v>134</v>
      </c>
      <c r="B1138" s="91" t="s">
        <v>466</v>
      </c>
      <c r="C1138" s="91" t="s">
        <v>461</v>
      </c>
      <c r="D1138" s="111" t="s">
        <v>758</v>
      </c>
      <c r="E1138" s="87" t="s">
        <v>135</v>
      </c>
      <c r="F1138" s="126">
        <v>120</v>
      </c>
    </row>
    <row r="1139" spans="1:7" ht="26">
      <c r="A1139" s="98" t="s">
        <v>424</v>
      </c>
      <c r="B1139" s="111" t="s">
        <v>466</v>
      </c>
      <c r="C1139" s="111" t="s">
        <v>461</v>
      </c>
      <c r="D1139" s="111" t="s">
        <v>759</v>
      </c>
      <c r="E1139" s="86"/>
      <c r="F1139" s="126">
        <f>F1140</f>
        <v>704</v>
      </c>
    </row>
    <row r="1140" spans="1:7" ht="26">
      <c r="A1140" s="97" t="s">
        <v>72</v>
      </c>
      <c r="B1140" s="91" t="s">
        <v>466</v>
      </c>
      <c r="C1140" s="91" t="s">
        <v>461</v>
      </c>
      <c r="D1140" s="111" t="s">
        <v>759</v>
      </c>
      <c r="E1140" s="87" t="s">
        <v>73</v>
      </c>
      <c r="F1140" s="126">
        <f>F1141</f>
        <v>704</v>
      </c>
    </row>
    <row r="1141" spans="1:7" ht="26">
      <c r="A1141" s="97" t="s">
        <v>74</v>
      </c>
      <c r="B1141" s="91" t="s">
        <v>466</v>
      </c>
      <c r="C1141" s="91" t="s">
        <v>461</v>
      </c>
      <c r="D1141" s="111" t="s">
        <v>759</v>
      </c>
      <c r="E1141" s="87" t="s">
        <v>75</v>
      </c>
      <c r="F1141" s="126">
        <v>704</v>
      </c>
    </row>
    <row r="1142" spans="1:7" s="128" customFormat="1" ht="26">
      <c r="A1142" s="103" t="s">
        <v>425</v>
      </c>
      <c r="B1142" s="110" t="s">
        <v>466</v>
      </c>
      <c r="C1142" s="110" t="s">
        <v>461</v>
      </c>
      <c r="D1142" s="110" t="s">
        <v>760</v>
      </c>
      <c r="E1142" s="85"/>
      <c r="F1142" s="125">
        <f>F1143+F1146</f>
        <v>55000</v>
      </c>
      <c r="G1142" s="127"/>
    </row>
    <row r="1143" spans="1:7" s="73" customFormat="1" ht="26">
      <c r="A1143" s="136" t="s">
        <v>816</v>
      </c>
      <c r="B1143" s="91" t="s">
        <v>466</v>
      </c>
      <c r="C1143" s="91" t="s">
        <v>461</v>
      </c>
      <c r="D1143" s="135" t="s">
        <v>817</v>
      </c>
      <c r="E1143" s="93"/>
      <c r="F1143" s="126">
        <f>F1144</f>
        <v>54450</v>
      </c>
      <c r="G1143" s="78"/>
    </row>
    <row r="1144" spans="1:7" s="73" customFormat="1" ht="26">
      <c r="A1144" s="130" t="s">
        <v>257</v>
      </c>
      <c r="B1144" s="91" t="s">
        <v>466</v>
      </c>
      <c r="C1144" s="91" t="s">
        <v>461</v>
      </c>
      <c r="D1144" s="135" t="s">
        <v>817</v>
      </c>
      <c r="E1144" s="93">
        <v>400</v>
      </c>
      <c r="F1144" s="126">
        <f>F1145</f>
        <v>54450</v>
      </c>
      <c r="G1144" s="78"/>
    </row>
    <row r="1145" spans="1:7" s="73" customFormat="1">
      <c r="A1145" s="131" t="s">
        <v>259</v>
      </c>
      <c r="B1145" s="91" t="s">
        <v>466</v>
      </c>
      <c r="C1145" s="91" t="s">
        <v>461</v>
      </c>
      <c r="D1145" s="135" t="s">
        <v>817</v>
      </c>
      <c r="E1145" s="93">
        <v>410</v>
      </c>
      <c r="F1145" s="126">
        <v>54450</v>
      </c>
      <c r="G1145" s="78"/>
    </row>
    <row r="1146" spans="1:7" s="73" customFormat="1" ht="26">
      <c r="A1146" s="136" t="s">
        <v>816</v>
      </c>
      <c r="B1146" s="91" t="s">
        <v>466</v>
      </c>
      <c r="C1146" s="91" t="s">
        <v>461</v>
      </c>
      <c r="D1146" s="135" t="s">
        <v>818</v>
      </c>
      <c r="E1146" s="93"/>
      <c r="F1146" s="126">
        <f>F1147</f>
        <v>550</v>
      </c>
      <c r="G1146" s="78"/>
    </row>
    <row r="1147" spans="1:7" s="73" customFormat="1" ht="26">
      <c r="A1147" s="130" t="s">
        <v>257</v>
      </c>
      <c r="B1147" s="91" t="s">
        <v>466</v>
      </c>
      <c r="C1147" s="91" t="s">
        <v>461</v>
      </c>
      <c r="D1147" s="135" t="s">
        <v>818</v>
      </c>
      <c r="E1147" s="93">
        <v>400</v>
      </c>
      <c r="F1147" s="126">
        <f>F1148</f>
        <v>550</v>
      </c>
      <c r="G1147" s="78"/>
    </row>
    <row r="1148" spans="1:7" s="73" customFormat="1">
      <c r="A1148" s="131" t="s">
        <v>259</v>
      </c>
      <c r="B1148" s="91" t="s">
        <v>466</v>
      </c>
      <c r="C1148" s="91" t="s">
        <v>461</v>
      </c>
      <c r="D1148" s="135" t="s">
        <v>818</v>
      </c>
      <c r="E1148" s="93">
        <v>410</v>
      </c>
      <c r="F1148" s="126">
        <v>550</v>
      </c>
      <c r="G1148" s="78"/>
    </row>
    <row r="1149" spans="1:7" s="73" customFormat="1" ht="26">
      <c r="A1149" s="167" t="s">
        <v>883</v>
      </c>
      <c r="B1149" s="116" t="s">
        <v>466</v>
      </c>
      <c r="C1149" s="116" t="s">
        <v>461</v>
      </c>
      <c r="D1149" s="153" t="s">
        <v>885</v>
      </c>
      <c r="E1149" s="93"/>
      <c r="F1149" s="126">
        <f>F1150+F1153</f>
        <v>10358.4</v>
      </c>
      <c r="G1149" s="78"/>
    </row>
    <row r="1150" spans="1:7" s="73" customFormat="1" ht="39">
      <c r="A1150" s="131" t="s">
        <v>884</v>
      </c>
      <c r="B1150" s="91" t="s">
        <v>466</v>
      </c>
      <c r="C1150" s="91" t="s">
        <v>461</v>
      </c>
      <c r="D1150" s="135" t="s">
        <v>886</v>
      </c>
      <c r="E1150" s="93"/>
      <c r="F1150" s="126">
        <f>F1151</f>
        <v>7862.4</v>
      </c>
      <c r="G1150" s="78"/>
    </row>
    <row r="1151" spans="1:7" s="73" customFormat="1" ht="26">
      <c r="A1151" s="136" t="s">
        <v>132</v>
      </c>
      <c r="B1151" s="91" t="s">
        <v>466</v>
      </c>
      <c r="C1151" s="91" t="s">
        <v>461</v>
      </c>
      <c r="D1151" s="135" t="s">
        <v>886</v>
      </c>
      <c r="E1151" s="93">
        <v>600</v>
      </c>
      <c r="F1151" s="126">
        <f>F1152</f>
        <v>7862.4</v>
      </c>
      <c r="G1151" s="78"/>
    </row>
    <row r="1152" spans="1:7" s="73" customFormat="1">
      <c r="A1152" s="136" t="s">
        <v>134</v>
      </c>
      <c r="B1152" s="91" t="s">
        <v>466</v>
      </c>
      <c r="C1152" s="91" t="s">
        <v>461</v>
      </c>
      <c r="D1152" s="135" t="s">
        <v>886</v>
      </c>
      <c r="E1152" s="93">
        <v>610</v>
      </c>
      <c r="F1152" s="126">
        <v>7862.4</v>
      </c>
      <c r="G1152" s="78"/>
    </row>
    <row r="1153" spans="1:7" s="73" customFormat="1" ht="39">
      <c r="A1153" s="131" t="s">
        <v>884</v>
      </c>
      <c r="B1153" s="91" t="s">
        <v>466</v>
      </c>
      <c r="C1153" s="91" t="s">
        <v>461</v>
      </c>
      <c r="D1153" s="135" t="s">
        <v>887</v>
      </c>
      <c r="E1153" s="93"/>
      <c r="F1153" s="126">
        <f>F1154</f>
        <v>2496</v>
      </c>
      <c r="G1153" s="78"/>
    </row>
    <row r="1154" spans="1:7" s="73" customFormat="1" ht="26">
      <c r="A1154" s="136" t="s">
        <v>132</v>
      </c>
      <c r="B1154" s="91" t="s">
        <v>466</v>
      </c>
      <c r="C1154" s="91" t="s">
        <v>461</v>
      </c>
      <c r="D1154" s="135" t="s">
        <v>887</v>
      </c>
      <c r="E1154" s="93">
        <v>600</v>
      </c>
      <c r="F1154" s="126">
        <f>F1155</f>
        <v>2496</v>
      </c>
      <c r="G1154" s="78"/>
    </row>
    <row r="1155" spans="1:7" s="73" customFormat="1">
      <c r="A1155" s="136" t="s">
        <v>134</v>
      </c>
      <c r="B1155" s="91" t="s">
        <v>466</v>
      </c>
      <c r="C1155" s="91" t="s">
        <v>461</v>
      </c>
      <c r="D1155" s="135" t="s">
        <v>887</v>
      </c>
      <c r="E1155" s="93">
        <v>610</v>
      </c>
      <c r="F1155" s="126">
        <v>2496</v>
      </c>
      <c r="G1155" s="78"/>
    </row>
    <row r="1156" spans="1:7" ht="26">
      <c r="A1156" s="99" t="s">
        <v>90</v>
      </c>
      <c r="B1156" s="108" t="s">
        <v>466</v>
      </c>
      <c r="C1156" s="108" t="s">
        <v>461</v>
      </c>
      <c r="D1156" s="108" t="s">
        <v>478</v>
      </c>
      <c r="E1156" s="83"/>
      <c r="F1156" s="125">
        <f>F1157+F1163</f>
        <v>397.79999999999995</v>
      </c>
    </row>
    <row r="1157" spans="1:7" ht="26">
      <c r="A1157" s="100" t="s">
        <v>91</v>
      </c>
      <c r="B1157" s="109" t="s">
        <v>466</v>
      </c>
      <c r="C1157" s="109" t="s">
        <v>461</v>
      </c>
      <c r="D1157" s="109" t="s">
        <v>496</v>
      </c>
      <c r="E1157" s="84"/>
      <c r="F1157" s="125">
        <f>F1158</f>
        <v>239.6</v>
      </c>
    </row>
    <row r="1158" spans="1:7" ht="26">
      <c r="A1158" s="103" t="s">
        <v>94</v>
      </c>
      <c r="B1158" s="110" t="s">
        <v>466</v>
      </c>
      <c r="C1158" s="110" t="s">
        <v>461</v>
      </c>
      <c r="D1158" s="110" t="s">
        <v>564</v>
      </c>
      <c r="E1158" s="85"/>
      <c r="F1158" s="125">
        <f>F1159</f>
        <v>239.6</v>
      </c>
    </row>
    <row r="1159" spans="1:7" ht="26">
      <c r="A1159" s="98" t="s">
        <v>95</v>
      </c>
      <c r="B1159" s="111" t="s">
        <v>466</v>
      </c>
      <c r="C1159" s="111" t="s">
        <v>461</v>
      </c>
      <c r="D1159" s="111" t="s">
        <v>565</v>
      </c>
      <c r="E1159" s="86"/>
      <c r="F1159" s="126">
        <f>F1160</f>
        <v>239.6</v>
      </c>
    </row>
    <row r="1160" spans="1:7" ht="26">
      <c r="A1160" s="97" t="s">
        <v>132</v>
      </c>
      <c r="B1160" s="91" t="s">
        <v>466</v>
      </c>
      <c r="C1160" s="91" t="s">
        <v>461</v>
      </c>
      <c r="D1160" s="111" t="s">
        <v>565</v>
      </c>
      <c r="E1160" s="87" t="s">
        <v>133</v>
      </c>
      <c r="F1160" s="126">
        <f>F1161+F1162</f>
        <v>239.6</v>
      </c>
    </row>
    <row r="1161" spans="1:7">
      <c r="A1161" s="97" t="s">
        <v>134</v>
      </c>
      <c r="B1161" s="91" t="s">
        <v>466</v>
      </c>
      <c r="C1161" s="91" t="s">
        <v>461</v>
      </c>
      <c r="D1161" s="111" t="s">
        <v>565</v>
      </c>
      <c r="E1161" s="87" t="s">
        <v>135</v>
      </c>
      <c r="F1161" s="126">
        <v>186.1</v>
      </c>
    </row>
    <row r="1162" spans="1:7">
      <c r="A1162" s="97" t="s">
        <v>221</v>
      </c>
      <c r="B1162" s="91" t="s">
        <v>466</v>
      </c>
      <c r="C1162" s="91" t="s">
        <v>461</v>
      </c>
      <c r="D1162" s="111" t="s">
        <v>565</v>
      </c>
      <c r="E1162" s="87" t="s">
        <v>222</v>
      </c>
      <c r="F1162" s="126">
        <v>53.5</v>
      </c>
    </row>
    <row r="1163" spans="1:7" ht="26">
      <c r="A1163" s="100" t="s">
        <v>96</v>
      </c>
      <c r="B1163" s="109" t="s">
        <v>466</v>
      </c>
      <c r="C1163" s="109" t="s">
        <v>461</v>
      </c>
      <c r="D1163" s="109" t="s">
        <v>502</v>
      </c>
      <c r="E1163" s="84"/>
      <c r="F1163" s="125">
        <f>F1164</f>
        <v>158.19999999999999</v>
      </c>
    </row>
    <row r="1164" spans="1:7">
      <c r="A1164" s="103" t="s">
        <v>97</v>
      </c>
      <c r="B1164" s="110" t="s">
        <v>466</v>
      </c>
      <c r="C1164" s="110" t="s">
        <v>461</v>
      </c>
      <c r="D1164" s="110" t="s">
        <v>503</v>
      </c>
      <c r="E1164" s="85"/>
      <c r="F1164" s="125">
        <f>F1165</f>
        <v>158.19999999999999</v>
      </c>
    </row>
    <row r="1165" spans="1:7" ht="26">
      <c r="A1165" s="98" t="s">
        <v>316</v>
      </c>
      <c r="B1165" s="111" t="s">
        <v>466</v>
      </c>
      <c r="C1165" s="111" t="s">
        <v>461</v>
      </c>
      <c r="D1165" s="111" t="s">
        <v>743</v>
      </c>
      <c r="E1165" s="86"/>
      <c r="F1165" s="126">
        <f>F1166</f>
        <v>158.19999999999999</v>
      </c>
    </row>
    <row r="1166" spans="1:7" ht="26">
      <c r="A1166" s="97" t="s">
        <v>132</v>
      </c>
      <c r="B1166" s="91" t="s">
        <v>466</v>
      </c>
      <c r="C1166" s="91" t="s">
        <v>461</v>
      </c>
      <c r="D1166" s="111" t="s">
        <v>743</v>
      </c>
      <c r="E1166" s="87" t="s">
        <v>133</v>
      </c>
      <c r="F1166" s="126">
        <f>F1167+F1168</f>
        <v>158.19999999999999</v>
      </c>
    </row>
    <row r="1167" spans="1:7">
      <c r="A1167" s="97" t="s">
        <v>134</v>
      </c>
      <c r="B1167" s="91" t="s">
        <v>466</v>
      </c>
      <c r="C1167" s="91" t="s">
        <v>461</v>
      </c>
      <c r="D1167" s="111" t="s">
        <v>743</v>
      </c>
      <c r="E1167" s="87" t="s">
        <v>135</v>
      </c>
      <c r="F1167" s="126">
        <v>114</v>
      </c>
    </row>
    <row r="1168" spans="1:7">
      <c r="A1168" s="97" t="s">
        <v>221</v>
      </c>
      <c r="B1168" s="91" t="s">
        <v>466</v>
      </c>
      <c r="C1168" s="91" t="s">
        <v>461</v>
      </c>
      <c r="D1168" s="111" t="s">
        <v>743</v>
      </c>
      <c r="E1168" s="87" t="s">
        <v>222</v>
      </c>
      <c r="F1168" s="126">
        <v>44.2</v>
      </c>
    </row>
    <row r="1169" spans="1:10" s="128" customFormat="1">
      <c r="A1169" s="102" t="s">
        <v>426</v>
      </c>
      <c r="B1169" s="107" t="s">
        <v>466</v>
      </c>
      <c r="C1169" s="107" t="s">
        <v>463</v>
      </c>
      <c r="D1169" s="107"/>
      <c r="E1169" s="82"/>
      <c r="F1169" s="125">
        <f>F1170+F1184</f>
        <v>42513.4</v>
      </c>
      <c r="G1169" s="127"/>
    </row>
    <row r="1170" spans="1:10" ht="26">
      <c r="A1170" s="99" t="s">
        <v>418</v>
      </c>
      <c r="B1170" s="108" t="s">
        <v>466</v>
      </c>
      <c r="C1170" s="108" t="s">
        <v>463</v>
      </c>
      <c r="D1170" s="108" t="s">
        <v>752</v>
      </c>
      <c r="E1170" s="83"/>
      <c r="F1170" s="125">
        <f>F1171+F1179</f>
        <v>42195</v>
      </c>
    </row>
    <row r="1171" spans="1:10" ht="26">
      <c r="A1171" s="100" t="s">
        <v>419</v>
      </c>
      <c r="B1171" s="109" t="s">
        <v>466</v>
      </c>
      <c r="C1171" s="109" t="s">
        <v>463</v>
      </c>
      <c r="D1171" s="109" t="s">
        <v>753</v>
      </c>
      <c r="E1171" s="84"/>
      <c r="F1171" s="125">
        <f>F1172</f>
        <v>1195</v>
      </c>
    </row>
    <row r="1172" spans="1:10" ht="26">
      <c r="A1172" s="103" t="s">
        <v>421</v>
      </c>
      <c r="B1172" s="110" t="s">
        <v>466</v>
      </c>
      <c r="C1172" s="110" t="s">
        <v>463</v>
      </c>
      <c r="D1172" s="110" t="s">
        <v>756</v>
      </c>
      <c r="E1172" s="85"/>
      <c r="F1172" s="125">
        <f>F1173+F1176</f>
        <v>1195</v>
      </c>
    </row>
    <row r="1173" spans="1:10">
      <c r="A1173" s="98" t="s">
        <v>422</v>
      </c>
      <c r="B1173" s="111" t="s">
        <v>466</v>
      </c>
      <c r="C1173" s="111" t="s">
        <v>463</v>
      </c>
      <c r="D1173" s="111" t="s">
        <v>757</v>
      </c>
      <c r="E1173" s="86"/>
      <c r="F1173" s="126">
        <f>F1174</f>
        <v>355</v>
      </c>
    </row>
    <row r="1174" spans="1:10" ht="26">
      <c r="A1174" s="97" t="s">
        <v>132</v>
      </c>
      <c r="B1174" s="91" t="s">
        <v>466</v>
      </c>
      <c r="C1174" s="91" t="s">
        <v>463</v>
      </c>
      <c r="D1174" s="111" t="s">
        <v>757</v>
      </c>
      <c r="E1174" s="87" t="s">
        <v>133</v>
      </c>
      <c r="F1174" s="126">
        <f>F1175</f>
        <v>355</v>
      </c>
    </row>
    <row r="1175" spans="1:10">
      <c r="A1175" s="97" t="s">
        <v>134</v>
      </c>
      <c r="B1175" s="91" t="s">
        <v>466</v>
      </c>
      <c r="C1175" s="91" t="s">
        <v>463</v>
      </c>
      <c r="D1175" s="111" t="s">
        <v>757</v>
      </c>
      <c r="E1175" s="87" t="s">
        <v>135</v>
      </c>
      <c r="F1175" s="126">
        <v>355</v>
      </c>
    </row>
    <row r="1176" spans="1:10" ht="26">
      <c r="A1176" s="98" t="s">
        <v>424</v>
      </c>
      <c r="B1176" s="111" t="s">
        <v>466</v>
      </c>
      <c r="C1176" s="111" t="s">
        <v>463</v>
      </c>
      <c r="D1176" s="111" t="s">
        <v>759</v>
      </c>
      <c r="E1176" s="86"/>
      <c r="F1176" s="126">
        <f>F1177</f>
        <v>840</v>
      </c>
      <c r="J1176" s="155"/>
    </row>
    <row r="1177" spans="1:10" ht="26">
      <c r="A1177" s="97" t="s">
        <v>132</v>
      </c>
      <c r="B1177" s="91" t="s">
        <v>466</v>
      </c>
      <c r="C1177" s="91" t="s">
        <v>463</v>
      </c>
      <c r="D1177" s="111" t="s">
        <v>759</v>
      </c>
      <c r="E1177" s="87" t="s">
        <v>133</v>
      </c>
      <c r="F1177" s="126">
        <f>F1178</f>
        <v>840</v>
      </c>
      <c r="J1177" s="155"/>
    </row>
    <row r="1178" spans="1:10">
      <c r="A1178" s="97" t="s">
        <v>134</v>
      </c>
      <c r="B1178" s="91" t="s">
        <v>466</v>
      </c>
      <c r="C1178" s="91" t="s">
        <v>463</v>
      </c>
      <c r="D1178" s="111" t="s">
        <v>759</v>
      </c>
      <c r="E1178" s="87" t="s">
        <v>135</v>
      </c>
      <c r="F1178" s="126">
        <v>840</v>
      </c>
    </row>
    <row r="1179" spans="1:10">
      <c r="A1179" s="100" t="s">
        <v>427</v>
      </c>
      <c r="B1179" s="109" t="s">
        <v>466</v>
      </c>
      <c r="C1179" s="109" t="s">
        <v>463</v>
      </c>
      <c r="D1179" s="109" t="s">
        <v>761</v>
      </c>
      <c r="E1179" s="84"/>
      <c r="F1179" s="125">
        <f>F1180</f>
        <v>41000</v>
      </c>
    </row>
    <row r="1180" spans="1:10" ht="26">
      <c r="A1180" s="103" t="s">
        <v>428</v>
      </c>
      <c r="B1180" s="110" t="s">
        <v>466</v>
      </c>
      <c r="C1180" s="110" t="s">
        <v>463</v>
      </c>
      <c r="D1180" s="110" t="s">
        <v>762</v>
      </c>
      <c r="E1180" s="85"/>
      <c r="F1180" s="125">
        <f>F1181</f>
        <v>41000</v>
      </c>
    </row>
    <row r="1181" spans="1:10" ht="26">
      <c r="A1181" s="98" t="s">
        <v>131</v>
      </c>
      <c r="B1181" s="111" t="s">
        <v>466</v>
      </c>
      <c r="C1181" s="111" t="s">
        <v>463</v>
      </c>
      <c r="D1181" s="111" t="s">
        <v>763</v>
      </c>
      <c r="E1181" s="86"/>
      <c r="F1181" s="126">
        <f>F1182</f>
        <v>41000</v>
      </c>
    </row>
    <row r="1182" spans="1:10" ht="26">
      <c r="A1182" s="97" t="s">
        <v>132</v>
      </c>
      <c r="B1182" s="91" t="s">
        <v>466</v>
      </c>
      <c r="C1182" s="91" t="s">
        <v>463</v>
      </c>
      <c r="D1182" s="111" t="s">
        <v>763</v>
      </c>
      <c r="E1182" s="87" t="s">
        <v>133</v>
      </c>
      <c r="F1182" s="126">
        <f>F1183</f>
        <v>41000</v>
      </c>
    </row>
    <row r="1183" spans="1:10">
      <c r="A1183" s="97" t="s">
        <v>134</v>
      </c>
      <c r="B1183" s="91" t="s">
        <v>466</v>
      </c>
      <c r="C1183" s="91" t="s">
        <v>463</v>
      </c>
      <c r="D1183" s="111" t="s">
        <v>763</v>
      </c>
      <c r="E1183" s="87" t="s">
        <v>135</v>
      </c>
      <c r="F1183" s="126">
        <v>41000</v>
      </c>
    </row>
    <row r="1184" spans="1:10" ht="26">
      <c r="A1184" s="99" t="s">
        <v>90</v>
      </c>
      <c r="B1184" s="108" t="s">
        <v>466</v>
      </c>
      <c r="C1184" s="108" t="s">
        <v>463</v>
      </c>
      <c r="D1184" s="108" t="s">
        <v>478</v>
      </c>
      <c r="E1184" s="83"/>
      <c r="F1184" s="125">
        <f>F1185+F1190</f>
        <v>318.39999999999998</v>
      </c>
    </row>
    <row r="1185" spans="1:7" ht="26">
      <c r="A1185" s="100" t="s">
        <v>91</v>
      </c>
      <c r="B1185" s="109" t="s">
        <v>466</v>
      </c>
      <c r="C1185" s="109" t="s">
        <v>463</v>
      </c>
      <c r="D1185" s="109" t="s">
        <v>496</v>
      </c>
      <c r="E1185" s="84"/>
      <c r="F1185" s="125">
        <f>F1186</f>
        <v>220.4</v>
      </c>
    </row>
    <row r="1186" spans="1:7" ht="26">
      <c r="A1186" s="103" t="s">
        <v>94</v>
      </c>
      <c r="B1186" s="110" t="s">
        <v>466</v>
      </c>
      <c r="C1186" s="110" t="s">
        <v>463</v>
      </c>
      <c r="D1186" s="110" t="s">
        <v>564</v>
      </c>
      <c r="E1186" s="85"/>
      <c r="F1186" s="125">
        <f>F1187</f>
        <v>220.4</v>
      </c>
    </row>
    <row r="1187" spans="1:7" ht="26">
      <c r="A1187" s="98" t="s">
        <v>95</v>
      </c>
      <c r="B1187" s="111" t="s">
        <v>466</v>
      </c>
      <c r="C1187" s="111" t="s">
        <v>463</v>
      </c>
      <c r="D1187" s="111" t="s">
        <v>565</v>
      </c>
      <c r="E1187" s="86"/>
      <c r="F1187" s="126">
        <f>F1188</f>
        <v>220.4</v>
      </c>
    </row>
    <row r="1188" spans="1:7" ht="26">
      <c r="A1188" s="97" t="s">
        <v>132</v>
      </c>
      <c r="B1188" s="91" t="s">
        <v>466</v>
      </c>
      <c r="C1188" s="91" t="s">
        <v>463</v>
      </c>
      <c r="D1188" s="111" t="s">
        <v>565</v>
      </c>
      <c r="E1188" s="87" t="s">
        <v>133</v>
      </c>
      <c r="F1188" s="126">
        <f>F1189</f>
        <v>220.4</v>
      </c>
    </row>
    <row r="1189" spans="1:7">
      <c r="A1189" s="97" t="s">
        <v>134</v>
      </c>
      <c r="B1189" s="91" t="s">
        <v>466</v>
      </c>
      <c r="C1189" s="91" t="s">
        <v>463</v>
      </c>
      <c r="D1189" s="111" t="s">
        <v>565</v>
      </c>
      <c r="E1189" s="87" t="s">
        <v>135</v>
      </c>
      <c r="F1189" s="126">
        <v>220.4</v>
      </c>
    </row>
    <row r="1190" spans="1:7" s="128" customFormat="1" ht="26">
      <c r="A1190" s="100" t="s">
        <v>96</v>
      </c>
      <c r="B1190" s="109" t="s">
        <v>466</v>
      </c>
      <c r="C1190" s="109" t="s">
        <v>463</v>
      </c>
      <c r="D1190" s="109" t="s">
        <v>502</v>
      </c>
      <c r="E1190" s="84"/>
      <c r="F1190" s="125">
        <f>F1191</f>
        <v>98</v>
      </c>
      <c r="G1190" s="127"/>
    </row>
    <row r="1191" spans="1:7">
      <c r="A1191" s="103" t="s">
        <v>97</v>
      </c>
      <c r="B1191" s="110" t="s">
        <v>466</v>
      </c>
      <c r="C1191" s="110" t="s">
        <v>463</v>
      </c>
      <c r="D1191" s="110" t="s">
        <v>503</v>
      </c>
      <c r="E1191" s="85"/>
      <c r="F1191" s="125">
        <f>F1192</f>
        <v>98</v>
      </c>
    </row>
    <row r="1192" spans="1:7" ht="26">
      <c r="A1192" s="98" t="s">
        <v>316</v>
      </c>
      <c r="B1192" s="111" t="s">
        <v>466</v>
      </c>
      <c r="C1192" s="111" t="s">
        <v>463</v>
      </c>
      <c r="D1192" s="111" t="s">
        <v>743</v>
      </c>
      <c r="E1192" s="86"/>
      <c r="F1192" s="126">
        <f>F1193</f>
        <v>98</v>
      </c>
    </row>
    <row r="1193" spans="1:7" ht="26">
      <c r="A1193" s="97" t="s">
        <v>132</v>
      </c>
      <c r="B1193" s="91" t="s">
        <v>466</v>
      </c>
      <c r="C1193" s="91" t="s">
        <v>463</v>
      </c>
      <c r="D1193" s="111" t="s">
        <v>743</v>
      </c>
      <c r="E1193" s="87" t="s">
        <v>133</v>
      </c>
      <c r="F1193" s="126">
        <f>F1194</f>
        <v>98</v>
      </c>
    </row>
    <row r="1194" spans="1:7">
      <c r="A1194" s="97" t="s">
        <v>134</v>
      </c>
      <c r="B1194" s="91" t="s">
        <v>466</v>
      </c>
      <c r="C1194" s="91" t="s">
        <v>463</v>
      </c>
      <c r="D1194" s="111" t="s">
        <v>743</v>
      </c>
      <c r="E1194" s="87" t="s">
        <v>135</v>
      </c>
      <c r="F1194" s="126">
        <v>98</v>
      </c>
    </row>
    <row r="1195" spans="1:7" ht="26">
      <c r="A1195" s="101" t="s">
        <v>429</v>
      </c>
      <c r="B1195" s="114" t="s">
        <v>467</v>
      </c>
      <c r="C1195" s="114"/>
      <c r="D1195" s="114"/>
      <c r="E1195" s="90"/>
      <c r="F1195" s="125">
        <f t="shared" ref="F1195:F1201" si="15">F1196</f>
        <v>6100</v>
      </c>
    </row>
    <row r="1196" spans="1:7">
      <c r="A1196" s="102" t="s">
        <v>430</v>
      </c>
      <c r="B1196" s="107" t="s">
        <v>467</v>
      </c>
      <c r="C1196" s="107" t="s">
        <v>461</v>
      </c>
      <c r="D1196" s="107"/>
      <c r="E1196" s="82"/>
      <c r="F1196" s="125">
        <f t="shared" si="15"/>
        <v>6100</v>
      </c>
    </row>
    <row r="1197" spans="1:7" ht="26">
      <c r="A1197" s="99" t="s">
        <v>61</v>
      </c>
      <c r="B1197" s="108" t="s">
        <v>467</v>
      </c>
      <c r="C1197" s="108" t="s">
        <v>461</v>
      </c>
      <c r="D1197" s="108" t="s">
        <v>458</v>
      </c>
      <c r="E1197" s="83"/>
      <c r="F1197" s="125">
        <f t="shared" si="15"/>
        <v>6100</v>
      </c>
    </row>
    <row r="1198" spans="1:7">
      <c r="A1198" s="100" t="s">
        <v>436</v>
      </c>
      <c r="B1198" s="109" t="s">
        <v>467</v>
      </c>
      <c r="C1198" s="109" t="s">
        <v>461</v>
      </c>
      <c r="D1198" s="109" t="s">
        <v>545</v>
      </c>
      <c r="E1198" s="84"/>
      <c r="F1198" s="125">
        <f t="shared" si="15"/>
        <v>6100</v>
      </c>
    </row>
    <row r="1199" spans="1:7" ht="26">
      <c r="A1199" s="103" t="s">
        <v>437</v>
      </c>
      <c r="B1199" s="110" t="s">
        <v>467</v>
      </c>
      <c r="C1199" s="110" t="s">
        <v>461</v>
      </c>
      <c r="D1199" s="110" t="s">
        <v>546</v>
      </c>
      <c r="E1199" s="85"/>
      <c r="F1199" s="125">
        <f t="shared" si="15"/>
        <v>6100</v>
      </c>
    </row>
    <row r="1200" spans="1:7" ht="26">
      <c r="A1200" s="98" t="s">
        <v>431</v>
      </c>
      <c r="B1200" s="111" t="s">
        <v>467</v>
      </c>
      <c r="C1200" s="111" t="s">
        <v>461</v>
      </c>
      <c r="D1200" s="111" t="s">
        <v>547</v>
      </c>
      <c r="E1200" s="86"/>
      <c r="F1200" s="126">
        <f t="shared" si="15"/>
        <v>6100</v>
      </c>
    </row>
    <row r="1201" spans="1:6">
      <c r="A1201" s="97" t="s">
        <v>432</v>
      </c>
      <c r="B1201" s="91" t="s">
        <v>467</v>
      </c>
      <c r="C1201" s="91" t="s">
        <v>461</v>
      </c>
      <c r="D1201" s="111" t="s">
        <v>547</v>
      </c>
      <c r="E1201" s="87" t="s">
        <v>433</v>
      </c>
      <c r="F1201" s="126">
        <f t="shared" si="15"/>
        <v>6100</v>
      </c>
    </row>
    <row r="1202" spans="1:6">
      <c r="A1202" s="97" t="s">
        <v>434</v>
      </c>
      <c r="B1202" s="91" t="s">
        <v>467</v>
      </c>
      <c r="C1202" s="91" t="s">
        <v>461</v>
      </c>
      <c r="D1202" s="111" t="s">
        <v>547</v>
      </c>
      <c r="E1202" s="87" t="s">
        <v>435</v>
      </c>
      <c r="F1202" s="126">
        <v>6100</v>
      </c>
    </row>
    <row r="1203" spans="1:6" ht="13.5" thickBot="1">
      <c r="A1203" s="206" t="s">
        <v>31</v>
      </c>
      <c r="B1203" s="207"/>
      <c r="C1203" s="207"/>
      <c r="D1203" s="207"/>
      <c r="E1203" s="208"/>
      <c r="F1203" s="129">
        <f>SUM(F11+F227+F235+F301+F480+F653+F686+F969+F1052+F1060+F1118+F1195)</f>
        <v>3928256.2</v>
      </c>
    </row>
    <row r="1204" spans="1:6">
      <c r="B1204" s="80"/>
      <c r="C1204" s="121"/>
      <c r="D1204" s="80"/>
      <c r="E1204" s="80"/>
    </row>
  </sheetData>
  <mergeCells count="12">
    <mergeCell ref="A1203:E1203"/>
    <mergeCell ref="A5:F5"/>
    <mergeCell ref="D2:F2"/>
    <mergeCell ref="D3:F3"/>
    <mergeCell ref="A4:E4"/>
    <mergeCell ref="A7:A9"/>
    <mergeCell ref="B7:E7"/>
    <mergeCell ref="B8:B9"/>
    <mergeCell ref="D8:D9"/>
    <mergeCell ref="E8:E9"/>
    <mergeCell ref="F7:F9"/>
    <mergeCell ref="C8:C9"/>
  </mergeCells>
  <pageMargins left="0.39370078740157483" right="0.23622047244094491" top="0.74803149606299213" bottom="0.39370078740157483" header="0.3" footer="0.3"/>
  <pageSetup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9"/>
  <sheetViews>
    <sheetView zoomScale="145" zoomScaleNormal="145" workbookViewId="0">
      <selection activeCell="S2" sqref="S1:S1048576"/>
    </sheetView>
  </sheetViews>
  <sheetFormatPr defaultColWidth="9.1796875" defaultRowHeight="12.5"/>
  <cols>
    <col min="1" max="13" width="0.54296875" style="30" customWidth="1" collapsed="1"/>
    <col min="14" max="15" width="35.54296875" style="30" customWidth="1" collapsed="1"/>
    <col min="16" max="17" width="5.54296875" style="30" customWidth="1" collapsed="1"/>
    <col min="18" max="18" width="10.54296875" style="30" customWidth="1" collapsed="1"/>
    <col min="19" max="19" width="4.54296875" style="30" customWidth="1" collapsed="1"/>
    <col min="20" max="20" width="9.81640625" style="30" customWidth="1" collapsed="1"/>
    <col min="21" max="21" width="10" style="30" customWidth="1" collapsed="1"/>
    <col min="22" max="22" width="10.1796875" style="30" customWidth="1" collapsed="1"/>
    <col min="23" max="23" width="9.81640625" style="30" customWidth="1" collapsed="1"/>
    <col min="24" max="24" width="14.453125" style="30" customWidth="1" collapsed="1"/>
    <col min="25" max="25" width="12.54296875" style="30" customWidth="1" collapsed="1"/>
    <col min="26" max="26" width="2.453125" style="30" customWidth="1" collapsed="1"/>
    <col min="27" max="27" width="14.453125" style="30" customWidth="1" collapsed="1"/>
    <col min="28" max="28" width="0.54296875" style="30" customWidth="1" collapsed="1"/>
    <col min="29" max="974" width="8.54296875" style="30" customWidth="1" collapsed="1"/>
    <col min="975" max="16384" width="9.1796875" style="30" collapsed="1"/>
  </cols>
  <sheetData>
    <row r="1" spans="1:27" ht="14">
      <c r="A1" s="1"/>
      <c r="B1" s="245" t="s">
        <v>0</v>
      </c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245"/>
      <c r="V1" s="245"/>
      <c r="W1" s="245"/>
      <c r="X1" s="245"/>
      <c r="Y1" s="245"/>
      <c r="Z1" s="245"/>
      <c r="AA1" s="245"/>
    </row>
    <row r="2" spans="1:27" hidden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>
      <c r="A3" s="3"/>
      <c r="B3" s="223" t="s">
        <v>1</v>
      </c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  <c r="V3" s="223"/>
      <c r="W3" s="223"/>
      <c r="X3" s="223"/>
      <c r="Y3" s="223"/>
      <c r="Z3" s="223"/>
      <c r="AA3" s="223"/>
    </row>
    <row r="4" spans="1:27" ht="9" customHeight="1">
      <c r="A4" s="2"/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>
      <c r="A5" s="3"/>
      <c r="B5" s="223" t="s">
        <v>2</v>
      </c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223"/>
      <c r="AA5" s="223"/>
    </row>
    <row r="6" spans="1:27" ht="18.75" customHeight="1" thickBot="1">
      <c r="A6" s="2"/>
      <c r="B6" s="248" t="s">
        <v>44</v>
      </c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s="36" customFormat="1" ht="23.25" customHeight="1" thickBot="1">
      <c r="A7" s="23"/>
      <c r="B7" s="246" t="s">
        <v>3</v>
      </c>
      <c r="C7" s="246"/>
      <c r="D7" s="246"/>
      <c r="E7" s="246"/>
      <c r="F7" s="246"/>
      <c r="G7" s="246"/>
      <c r="H7" s="246"/>
      <c r="I7" s="246"/>
      <c r="J7" s="246"/>
      <c r="K7" s="246"/>
      <c r="L7" s="246"/>
      <c r="M7" s="246"/>
      <c r="N7" s="246"/>
      <c r="O7" s="246"/>
      <c r="P7" s="24" t="s">
        <v>4</v>
      </c>
      <c r="Q7" s="24" t="s">
        <v>5</v>
      </c>
      <c r="R7" s="25" t="s">
        <v>6</v>
      </c>
      <c r="S7" s="25" t="s">
        <v>7</v>
      </c>
      <c r="T7" s="25" t="s">
        <v>41</v>
      </c>
      <c r="U7" s="25" t="s">
        <v>45</v>
      </c>
      <c r="V7" s="25" t="s">
        <v>53</v>
      </c>
      <c r="W7" s="25" t="s">
        <v>51</v>
      </c>
      <c r="X7" s="25" t="s">
        <v>8</v>
      </c>
      <c r="Y7" s="247" t="s">
        <v>9</v>
      </c>
      <c r="Z7" s="247"/>
      <c r="AA7" s="35" t="s">
        <v>10</v>
      </c>
    </row>
    <row r="8" spans="1:27" ht="13" thickBot="1">
      <c r="A8" s="4"/>
      <c r="B8" s="257" t="s">
        <v>11</v>
      </c>
      <c r="C8" s="257"/>
      <c r="D8" s="257"/>
      <c r="E8" s="257"/>
      <c r="F8" s="257"/>
      <c r="G8" s="257"/>
      <c r="H8" s="257"/>
      <c r="I8" s="257"/>
      <c r="J8" s="257"/>
      <c r="K8" s="257"/>
      <c r="L8" s="257"/>
      <c r="M8" s="257"/>
      <c r="N8" s="257"/>
      <c r="O8" s="257"/>
      <c r="P8" s="32" t="s">
        <v>11</v>
      </c>
      <c r="Q8" s="32" t="s">
        <v>11</v>
      </c>
      <c r="R8" s="32" t="s">
        <v>11</v>
      </c>
      <c r="S8" s="32" t="s">
        <v>11</v>
      </c>
      <c r="T8" s="32" t="s">
        <v>11</v>
      </c>
      <c r="U8" s="32" t="s">
        <v>11</v>
      </c>
      <c r="V8" s="32" t="s">
        <v>11</v>
      </c>
      <c r="W8" s="32" t="s">
        <v>11</v>
      </c>
      <c r="X8" s="32" t="s">
        <v>11</v>
      </c>
      <c r="Y8" s="258" t="s">
        <v>11</v>
      </c>
      <c r="Z8" s="258"/>
      <c r="AA8" s="37" t="s">
        <v>11</v>
      </c>
    </row>
    <row r="9" spans="1:27">
      <c r="A9" s="5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</row>
    <row r="10" spans="1:27" ht="12.75" customHeight="1">
      <c r="A10" s="6"/>
      <c r="B10" s="259" t="s">
        <v>12</v>
      </c>
      <c r="C10" s="259"/>
      <c r="D10" s="259"/>
      <c r="E10" s="259"/>
      <c r="F10" s="259"/>
      <c r="G10" s="259"/>
      <c r="H10" s="259"/>
      <c r="I10" s="259"/>
      <c r="J10" s="259"/>
      <c r="K10" s="259"/>
      <c r="L10" s="259"/>
      <c r="M10" s="259"/>
      <c r="N10" s="259"/>
      <c r="O10" s="259"/>
      <c r="P10" s="11" t="s">
        <v>13</v>
      </c>
      <c r="Q10" s="11"/>
      <c r="R10" s="11"/>
      <c r="S10" s="11"/>
      <c r="T10" s="11"/>
      <c r="U10" s="11"/>
      <c r="V10" s="11"/>
      <c r="W10" s="11"/>
      <c r="X10" s="40" t="s">
        <v>14</v>
      </c>
      <c r="Y10" s="260" t="s">
        <v>15</v>
      </c>
      <c r="Z10" s="260"/>
      <c r="AA10" s="41" t="s">
        <v>16</v>
      </c>
    </row>
    <row r="11" spans="1:27" ht="14.25" customHeight="1">
      <c r="A11" s="6"/>
      <c r="B11" s="18"/>
      <c r="C11" s="261" t="s">
        <v>17</v>
      </c>
      <c r="D11" s="261"/>
      <c r="E11" s="261"/>
      <c r="F11" s="261"/>
      <c r="G11" s="261"/>
      <c r="H11" s="261"/>
      <c r="I11" s="261"/>
      <c r="J11" s="261"/>
      <c r="K11" s="261"/>
      <c r="L11" s="261"/>
      <c r="M11" s="261"/>
      <c r="N11" s="261"/>
      <c r="O11" s="261"/>
      <c r="P11" s="12" t="s">
        <v>13</v>
      </c>
      <c r="Q11" s="12" t="s">
        <v>18</v>
      </c>
      <c r="R11" s="12"/>
      <c r="S11" s="12"/>
      <c r="T11" s="12"/>
      <c r="U11" s="12"/>
      <c r="V11" s="12"/>
      <c r="W11" s="12"/>
      <c r="X11" s="42" t="s">
        <v>14</v>
      </c>
      <c r="Y11" s="262" t="s">
        <v>15</v>
      </c>
      <c r="Z11" s="262"/>
      <c r="AA11" s="43" t="s">
        <v>16</v>
      </c>
    </row>
    <row r="12" spans="1:27" ht="14.25" customHeight="1">
      <c r="A12" s="6"/>
      <c r="B12" s="18"/>
      <c r="C12" s="44"/>
      <c r="D12" s="268" t="s">
        <v>19</v>
      </c>
      <c r="E12" s="268"/>
      <c r="F12" s="268"/>
      <c r="G12" s="268"/>
      <c r="H12" s="268"/>
      <c r="I12" s="268"/>
      <c r="J12" s="268"/>
      <c r="K12" s="268"/>
      <c r="L12" s="268"/>
      <c r="M12" s="268"/>
      <c r="N12" s="268"/>
      <c r="O12" s="268"/>
      <c r="P12" s="13" t="s">
        <v>13</v>
      </c>
      <c r="Q12" s="13" t="s">
        <v>20</v>
      </c>
      <c r="R12" s="13"/>
      <c r="S12" s="13"/>
      <c r="T12" s="13"/>
      <c r="U12" s="13"/>
      <c r="V12" s="13"/>
      <c r="W12" s="13"/>
      <c r="X12" s="29" t="s">
        <v>14</v>
      </c>
      <c r="Y12" s="263" t="s">
        <v>15</v>
      </c>
      <c r="Z12" s="263"/>
      <c r="AA12" s="45" t="s">
        <v>16</v>
      </c>
    </row>
    <row r="13" spans="1:27" ht="12.75" customHeight="1">
      <c r="A13" s="6"/>
      <c r="B13" s="18"/>
      <c r="C13" s="44"/>
      <c r="D13" s="46"/>
      <c r="E13" s="264" t="s">
        <v>21</v>
      </c>
      <c r="F13" s="264"/>
      <c r="G13" s="264"/>
      <c r="H13" s="264"/>
      <c r="I13" s="264"/>
      <c r="J13" s="264"/>
      <c r="K13" s="264"/>
      <c r="L13" s="264"/>
      <c r="M13" s="264"/>
      <c r="N13" s="264"/>
      <c r="O13" s="264"/>
      <c r="P13" s="14" t="s">
        <v>13</v>
      </c>
      <c r="Q13" s="14" t="s">
        <v>20</v>
      </c>
      <c r="R13" s="14" t="s">
        <v>22</v>
      </c>
      <c r="S13" s="14"/>
      <c r="T13" s="14"/>
      <c r="U13" s="14"/>
      <c r="V13" s="14"/>
      <c r="W13" s="14"/>
      <c r="X13" s="47" t="s">
        <v>14</v>
      </c>
      <c r="Y13" s="265" t="s">
        <v>15</v>
      </c>
      <c r="Z13" s="265"/>
      <c r="AA13" s="48" t="s">
        <v>16</v>
      </c>
    </row>
    <row r="14" spans="1:27" ht="12.75" customHeight="1">
      <c r="A14" s="6"/>
      <c r="B14" s="18"/>
      <c r="C14" s="44"/>
      <c r="D14" s="46"/>
      <c r="E14" s="19"/>
      <c r="F14" s="266" t="s">
        <v>23</v>
      </c>
      <c r="G14" s="266"/>
      <c r="H14" s="266"/>
      <c r="I14" s="266"/>
      <c r="J14" s="266"/>
      <c r="K14" s="266"/>
      <c r="L14" s="266"/>
      <c r="M14" s="266"/>
      <c r="N14" s="266"/>
      <c r="O14" s="266"/>
      <c r="P14" s="15" t="s">
        <v>13</v>
      </c>
      <c r="Q14" s="15" t="s">
        <v>20</v>
      </c>
      <c r="R14" s="15" t="s">
        <v>24</v>
      </c>
      <c r="S14" s="15"/>
      <c r="T14" s="15"/>
      <c r="U14" s="15"/>
      <c r="V14" s="15"/>
      <c r="W14" s="15"/>
      <c r="X14" s="49" t="s">
        <v>14</v>
      </c>
      <c r="Y14" s="267" t="s">
        <v>15</v>
      </c>
      <c r="Z14" s="267"/>
      <c r="AA14" s="50" t="s">
        <v>16</v>
      </c>
    </row>
    <row r="15" spans="1:27" ht="12.75" customHeight="1">
      <c r="A15" s="6"/>
      <c r="B15" s="18"/>
      <c r="C15" s="44"/>
      <c r="D15" s="46"/>
      <c r="E15" s="19"/>
      <c r="F15" s="20"/>
      <c r="G15" s="237" t="s">
        <v>25</v>
      </c>
      <c r="H15" s="237"/>
      <c r="I15" s="237"/>
      <c r="J15" s="237"/>
      <c r="K15" s="237"/>
      <c r="L15" s="237"/>
      <c r="M15" s="237"/>
      <c r="N15" s="237"/>
      <c r="O15" s="237"/>
      <c r="P15" s="16" t="s">
        <v>13</v>
      </c>
      <c r="Q15" s="16" t="s">
        <v>20</v>
      </c>
      <c r="R15" s="16" t="s">
        <v>26</v>
      </c>
      <c r="S15" s="16"/>
      <c r="T15" s="16"/>
      <c r="U15" s="16"/>
      <c r="V15" s="16"/>
      <c r="W15" s="16"/>
      <c r="X15" s="51" t="s">
        <v>14</v>
      </c>
      <c r="Y15" s="238" t="s">
        <v>15</v>
      </c>
      <c r="Z15" s="238"/>
      <c r="AA15" s="52" t="s">
        <v>16</v>
      </c>
    </row>
    <row r="16" spans="1:27" ht="12.75" customHeight="1">
      <c r="A16" s="6"/>
      <c r="B16" s="18"/>
      <c r="C16" s="44"/>
      <c r="D16" s="46"/>
      <c r="E16" s="19"/>
      <c r="F16" s="20"/>
      <c r="G16" s="21"/>
      <c r="H16" s="239" t="s">
        <v>27</v>
      </c>
      <c r="I16" s="239"/>
      <c r="J16" s="239"/>
      <c r="K16" s="239"/>
      <c r="L16" s="239"/>
      <c r="M16" s="239"/>
      <c r="N16" s="239"/>
      <c r="O16" s="239"/>
      <c r="P16" s="17" t="s">
        <v>13</v>
      </c>
      <c r="Q16" s="17" t="s">
        <v>20</v>
      </c>
      <c r="R16" s="17" t="s">
        <v>28</v>
      </c>
      <c r="S16" s="17"/>
      <c r="T16" s="17"/>
      <c r="U16" s="17"/>
      <c r="V16" s="17"/>
      <c r="W16" s="17"/>
      <c r="X16" s="53" t="s">
        <v>14</v>
      </c>
      <c r="Y16" s="240" t="s">
        <v>15</v>
      </c>
      <c r="Z16" s="240"/>
      <c r="AA16" s="54" t="s">
        <v>16</v>
      </c>
    </row>
    <row r="17" spans="1:30" ht="12.75" customHeight="1">
      <c r="A17" s="6"/>
      <c r="B17" s="18"/>
      <c r="C17" s="44"/>
      <c r="D17" s="46"/>
      <c r="E17" s="19"/>
      <c r="F17" s="20"/>
      <c r="G17" s="21"/>
      <c r="H17" s="22"/>
      <c r="I17" s="242" t="s">
        <v>55</v>
      </c>
      <c r="J17" s="243"/>
      <c r="K17" s="243"/>
      <c r="L17" s="243"/>
      <c r="M17" s="243"/>
      <c r="N17" s="243"/>
      <c r="O17" s="244"/>
      <c r="P17" s="67" t="s">
        <v>13</v>
      </c>
      <c r="Q17" s="67" t="s">
        <v>20</v>
      </c>
      <c r="R17" s="67" t="s">
        <v>28</v>
      </c>
      <c r="S17" s="67" t="s">
        <v>57</v>
      </c>
      <c r="T17" s="67"/>
      <c r="U17" s="67"/>
      <c r="V17" s="67"/>
      <c r="W17" s="67"/>
      <c r="X17" s="68" t="s">
        <v>14</v>
      </c>
      <c r="Y17" s="241" t="s">
        <v>15</v>
      </c>
      <c r="Z17" s="241"/>
      <c r="AA17" s="69" t="s">
        <v>16</v>
      </c>
      <c r="AD17" s="30" t="s">
        <v>47</v>
      </c>
    </row>
    <row r="18" spans="1:30" ht="12.75" customHeight="1">
      <c r="A18" s="6"/>
      <c r="B18" s="18"/>
      <c r="C18" s="44"/>
      <c r="D18" s="46"/>
      <c r="E18" s="19"/>
      <c r="F18" s="20"/>
      <c r="G18" s="21"/>
      <c r="H18" s="22"/>
      <c r="I18" s="254" t="s">
        <v>56</v>
      </c>
      <c r="J18" s="255"/>
      <c r="K18" s="255"/>
      <c r="L18" s="255"/>
      <c r="M18" s="255"/>
      <c r="N18" s="255"/>
      <c r="O18" s="256"/>
      <c r="P18" s="28" t="s">
        <v>13</v>
      </c>
      <c r="Q18" s="28" t="s">
        <v>20</v>
      </c>
      <c r="R18" s="28" t="s">
        <v>28</v>
      </c>
      <c r="S18" s="28" t="s">
        <v>58</v>
      </c>
      <c r="T18" s="28"/>
      <c r="U18" s="28"/>
      <c r="V18" s="28"/>
      <c r="W18" s="28"/>
      <c r="X18" s="55" t="s">
        <v>14</v>
      </c>
      <c r="Y18" s="252" t="s">
        <v>15</v>
      </c>
      <c r="Z18" s="252"/>
      <c r="AA18" s="56" t="s">
        <v>16</v>
      </c>
    </row>
    <row r="19" spans="1:30" ht="12.75" customHeight="1">
      <c r="A19" s="6"/>
      <c r="B19" s="18"/>
      <c r="C19" s="44"/>
      <c r="D19" s="46"/>
      <c r="E19" s="19"/>
      <c r="F19" s="20"/>
      <c r="G19" s="21"/>
      <c r="H19" s="22"/>
      <c r="I19" s="249" t="s">
        <v>29</v>
      </c>
      <c r="J19" s="250"/>
      <c r="K19" s="250"/>
      <c r="L19" s="250"/>
      <c r="M19" s="250"/>
      <c r="N19" s="250"/>
      <c r="O19" s="251"/>
      <c r="P19" s="70" t="s">
        <v>13</v>
      </c>
      <c r="Q19" s="70" t="s">
        <v>20</v>
      </c>
      <c r="R19" s="70" t="s">
        <v>28</v>
      </c>
      <c r="S19" s="70" t="s">
        <v>30</v>
      </c>
      <c r="T19" s="70"/>
      <c r="U19" s="70"/>
      <c r="V19" s="70"/>
      <c r="W19" s="70"/>
      <c r="X19" s="71" t="s">
        <v>14</v>
      </c>
      <c r="Y19" s="253" t="s">
        <v>15</v>
      </c>
      <c r="Z19" s="253"/>
      <c r="AA19" s="72" t="s">
        <v>16</v>
      </c>
    </row>
    <row r="20" spans="1:30" ht="12.75" customHeight="1">
      <c r="A20" s="6"/>
      <c r="B20" s="18"/>
      <c r="C20" s="44"/>
      <c r="D20" s="46"/>
      <c r="E20" s="19"/>
      <c r="F20" s="20"/>
      <c r="G20" s="21"/>
      <c r="H20" s="22"/>
      <c r="I20" s="26"/>
      <c r="J20" s="231" t="s">
        <v>42</v>
      </c>
      <c r="K20" s="232"/>
      <c r="L20" s="232"/>
      <c r="M20" s="232"/>
      <c r="N20" s="232"/>
      <c r="O20" s="233"/>
      <c r="P20" s="57" t="s">
        <v>13</v>
      </c>
      <c r="Q20" s="57" t="s">
        <v>20</v>
      </c>
      <c r="R20" s="57" t="s">
        <v>28</v>
      </c>
      <c r="S20" s="57" t="s">
        <v>30</v>
      </c>
      <c r="T20" s="31" t="s">
        <v>43</v>
      </c>
      <c r="U20" s="31"/>
      <c r="V20" s="31"/>
      <c r="W20" s="31"/>
      <c r="X20" s="58" t="s">
        <v>14</v>
      </c>
      <c r="Y20" s="222" t="s">
        <v>15</v>
      </c>
      <c r="Z20" s="222"/>
      <c r="AA20" s="59" t="s">
        <v>16</v>
      </c>
    </row>
    <row r="21" spans="1:30" ht="12.75" customHeight="1">
      <c r="A21" s="6"/>
      <c r="B21" s="18"/>
      <c r="C21" s="44"/>
      <c r="D21" s="46"/>
      <c r="E21" s="19"/>
      <c r="F21" s="20"/>
      <c r="G21" s="21"/>
      <c r="H21" s="22"/>
      <c r="I21" s="26"/>
      <c r="J21" s="33"/>
      <c r="K21" s="231" t="s">
        <v>49</v>
      </c>
      <c r="L21" s="232"/>
      <c r="M21" s="232"/>
      <c r="N21" s="232"/>
      <c r="O21" s="233"/>
      <c r="P21" s="57" t="s">
        <v>13</v>
      </c>
      <c r="Q21" s="57" t="s">
        <v>20</v>
      </c>
      <c r="R21" s="57" t="s">
        <v>28</v>
      </c>
      <c r="S21" s="57" t="s">
        <v>30</v>
      </c>
      <c r="T21" s="31" t="s">
        <v>43</v>
      </c>
      <c r="U21" s="31" t="s">
        <v>46</v>
      </c>
      <c r="V21" s="31"/>
      <c r="W21" s="31"/>
      <c r="X21" s="58" t="s">
        <v>14</v>
      </c>
      <c r="Y21" s="222" t="s">
        <v>15</v>
      </c>
      <c r="Z21" s="222"/>
      <c r="AA21" s="59" t="s">
        <v>16</v>
      </c>
    </row>
    <row r="22" spans="1:30" ht="12.75" customHeight="1">
      <c r="A22" s="6"/>
      <c r="B22" s="18"/>
      <c r="C22" s="44"/>
      <c r="D22" s="46"/>
      <c r="E22" s="19"/>
      <c r="F22" s="20"/>
      <c r="G22" s="21"/>
      <c r="H22" s="22"/>
      <c r="I22" s="26"/>
      <c r="J22" s="33"/>
      <c r="K22" s="33"/>
      <c r="L22" s="231" t="s">
        <v>54</v>
      </c>
      <c r="M22" s="232"/>
      <c r="N22" s="232"/>
      <c r="O22" s="233"/>
      <c r="P22" s="57" t="s">
        <v>13</v>
      </c>
      <c r="Q22" s="57" t="s">
        <v>20</v>
      </c>
      <c r="R22" s="57" t="s">
        <v>28</v>
      </c>
      <c r="S22" s="57" t="s">
        <v>30</v>
      </c>
      <c r="T22" s="31" t="s">
        <v>43</v>
      </c>
      <c r="U22" s="31" t="s">
        <v>46</v>
      </c>
      <c r="V22" s="31" t="s">
        <v>52</v>
      </c>
      <c r="W22" s="31"/>
      <c r="X22" s="58" t="s">
        <v>14</v>
      </c>
      <c r="Y22" s="222" t="s">
        <v>15</v>
      </c>
      <c r="Z22" s="222"/>
      <c r="AA22" s="59" t="s">
        <v>16</v>
      </c>
    </row>
    <row r="23" spans="1:30" ht="12.75" customHeight="1">
      <c r="A23" s="6"/>
      <c r="B23" s="18"/>
      <c r="C23" s="44"/>
      <c r="D23" s="46"/>
      <c r="E23" s="19"/>
      <c r="F23" s="20"/>
      <c r="G23" s="21"/>
      <c r="H23" s="22"/>
      <c r="I23" s="26"/>
      <c r="J23" s="34"/>
      <c r="K23" s="34"/>
      <c r="L23" s="34"/>
      <c r="M23" s="234" t="s">
        <v>50</v>
      </c>
      <c r="N23" s="235"/>
      <c r="O23" s="236"/>
      <c r="P23" s="57" t="s">
        <v>13</v>
      </c>
      <c r="Q23" s="57" t="s">
        <v>20</v>
      </c>
      <c r="R23" s="57" t="s">
        <v>28</v>
      </c>
      <c r="S23" s="57" t="s">
        <v>30</v>
      </c>
      <c r="T23" s="31" t="s">
        <v>43</v>
      </c>
      <c r="U23" s="31" t="s">
        <v>46</v>
      </c>
      <c r="V23" s="31" t="s">
        <v>52</v>
      </c>
      <c r="W23" s="31" t="s">
        <v>48</v>
      </c>
      <c r="X23" s="58" t="s">
        <v>14</v>
      </c>
      <c r="Y23" s="222" t="s">
        <v>15</v>
      </c>
      <c r="Z23" s="222"/>
      <c r="AA23" s="59" t="s">
        <v>16</v>
      </c>
    </row>
    <row r="24" spans="1:30" ht="14.5" customHeight="1" thickBot="1"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1"/>
      <c r="Y24" s="225"/>
      <c r="Z24" s="225"/>
      <c r="AA24" s="61"/>
    </row>
    <row r="25" spans="1:30" ht="13" thickBot="1">
      <c r="A25" s="7"/>
      <c r="B25" s="228" t="s">
        <v>31</v>
      </c>
      <c r="C25" s="229"/>
      <c r="D25" s="229"/>
      <c r="E25" s="229"/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/>
      <c r="S25" s="229"/>
      <c r="T25" s="229"/>
      <c r="U25" s="229"/>
      <c r="V25" s="229"/>
      <c r="W25" s="230"/>
      <c r="X25" s="62" t="s">
        <v>14</v>
      </c>
      <c r="Y25" s="226" t="s">
        <v>15</v>
      </c>
      <c r="Z25" s="226"/>
      <c r="AA25" s="63" t="s">
        <v>16</v>
      </c>
    </row>
    <row r="26" spans="1:30"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30" ht="12.75" customHeight="1">
      <c r="B27" s="223" t="s">
        <v>32</v>
      </c>
      <c r="C27" s="223"/>
      <c r="D27" s="223"/>
      <c r="E27" s="223"/>
      <c r="F27" s="223"/>
      <c r="G27" s="223"/>
      <c r="H27" s="223"/>
      <c r="I27" s="223"/>
      <c r="J27" s="223"/>
      <c r="K27" s="223"/>
      <c r="L27" s="223"/>
      <c r="M27" s="223"/>
      <c r="N27" s="223"/>
      <c r="O27" s="64" t="s">
        <v>33</v>
      </c>
      <c r="P27" s="65"/>
      <c r="Q27" s="227"/>
      <c r="R27" s="227"/>
      <c r="S27" s="65"/>
      <c r="T27" s="65"/>
      <c r="U27" s="65"/>
      <c r="V27" s="65"/>
      <c r="W27" s="65"/>
      <c r="X27" s="227" t="s">
        <v>34</v>
      </c>
      <c r="Y27" s="227"/>
      <c r="Z27" s="65"/>
      <c r="AA27" s="66" t="s">
        <v>35</v>
      </c>
    </row>
    <row r="28" spans="1:30"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27" t="s">
        <v>36</v>
      </c>
      <c r="P28" s="27"/>
      <c r="Q28" s="224" t="s">
        <v>37</v>
      </c>
      <c r="R28" s="224"/>
      <c r="S28" s="27"/>
      <c r="T28" s="27"/>
      <c r="U28" s="27"/>
      <c r="V28" s="27"/>
      <c r="W28" s="27"/>
      <c r="X28" s="224" t="s">
        <v>38</v>
      </c>
      <c r="Y28" s="224"/>
      <c r="Z28" s="27"/>
      <c r="AA28" s="27" t="s">
        <v>39</v>
      </c>
    </row>
    <row r="29" spans="1:30">
      <c r="I29" s="10" t="s">
        <v>40</v>
      </c>
      <c r="J29" s="10"/>
      <c r="K29" s="10"/>
      <c r="L29" s="10"/>
      <c r="M29" s="10"/>
      <c r="N29" s="10"/>
    </row>
  </sheetData>
  <mergeCells count="45">
    <mergeCell ref="I19:O19"/>
    <mergeCell ref="Y18:Z18"/>
    <mergeCell ref="Y19:Z19"/>
    <mergeCell ref="I18:O18"/>
    <mergeCell ref="B8:O8"/>
    <mergeCell ref="Y8:Z8"/>
    <mergeCell ref="B10:O10"/>
    <mergeCell ref="Y10:Z10"/>
    <mergeCell ref="C11:O11"/>
    <mergeCell ref="Y11:Z11"/>
    <mergeCell ref="Y12:Z12"/>
    <mergeCell ref="E13:O13"/>
    <mergeCell ref="Y13:Z13"/>
    <mergeCell ref="F14:O14"/>
    <mergeCell ref="Y14:Z14"/>
    <mergeCell ref="D12:O12"/>
    <mergeCell ref="B1:AA1"/>
    <mergeCell ref="B3:AA3"/>
    <mergeCell ref="B5:AA5"/>
    <mergeCell ref="B7:O7"/>
    <mergeCell ref="Y7:Z7"/>
    <mergeCell ref="B4:N4"/>
    <mergeCell ref="B6:N6"/>
    <mergeCell ref="G15:O15"/>
    <mergeCell ref="Y15:Z15"/>
    <mergeCell ref="H16:O16"/>
    <mergeCell ref="Y16:Z16"/>
    <mergeCell ref="Y17:Z17"/>
    <mergeCell ref="I17:O17"/>
    <mergeCell ref="Y20:Z20"/>
    <mergeCell ref="B27:N27"/>
    <mergeCell ref="Q28:R28"/>
    <mergeCell ref="X28:Y28"/>
    <mergeCell ref="Y24:Z24"/>
    <mergeCell ref="Y25:Z25"/>
    <mergeCell ref="Q27:R27"/>
    <mergeCell ref="X27:Y27"/>
    <mergeCell ref="Y23:Z23"/>
    <mergeCell ref="B25:W25"/>
    <mergeCell ref="Y22:Z22"/>
    <mergeCell ref="Y21:Z21"/>
    <mergeCell ref="J20:O20"/>
    <mergeCell ref="K21:O21"/>
    <mergeCell ref="M23:O23"/>
    <mergeCell ref="L22:O22"/>
  </mergeCells>
  <pageMargins left="0.39370078740157483" right="0.23622047244094491" top="0.74803149606299213" bottom="0.39370078740157483" header="0.51181102362204722" footer="0.51181102362204722"/>
  <pageSetup scale="92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41</vt:i4>
      </vt:variant>
    </vt:vector>
  </HeadingPairs>
  <TitlesOfParts>
    <vt:vector size="43" baseType="lpstr">
      <vt:lpstr>Результат</vt:lpstr>
      <vt:lpstr>Лист1</vt:lpstr>
      <vt:lpstr>clsAnalityc1</vt:lpstr>
      <vt:lpstr>clsAnalityc2</vt:lpstr>
      <vt:lpstr>clsAnalityc3</vt:lpstr>
      <vt:lpstr>ColTotalAnalityc1</vt:lpstr>
      <vt:lpstr>ColTotalAnalityc2</vt:lpstr>
      <vt:lpstr>ColTotalAnalityc3</vt:lpstr>
      <vt:lpstr>ColTotalCSR1</vt:lpstr>
      <vt:lpstr>ColTotalCSR2</vt:lpstr>
      <vt:lpstr>ColTotalCSR3</vt:lpstr>
      <vt:lpstr>ColTotalCSR4</vt:lpstr>
      <vt:lpstr>ColTotalFKR1</vt:lpstr>
      <vt:lpstr>ColTotalFKR2</vt:lpstr>
      <vt:lpstr>ColTotalGRBS</vt:lpstr>
      <vt:lpstr>ColTotalSubEKR</vt:lpstr>
      <vt:lpstr>CSR</vt:lpstr>
      <vt:lpstr>FKR</vt:lpstr>
      <vt:lpstr>Footer</vt:lpstr>
      <vt:lpstr>GRBS</vt:lpstr>
      <vt:lpstr>Header</vt:lpstr>
      <vt:lpstr>Row</vt:lpstr>
      <vt:lpstr>SubEKR</vt:lpstr>
      <vt:lpstr>Total</vt:lpstr>
      <vt:lpstr>TotalAnalityc1</vt:lpstr>
      <vt:lpstr>TotalAnalityc2</vt:lpstr>
      <vt:lpstr>TotalAnalityc3</vt:lpstr>
      <vt:lpstr>TotalCSRXX00000000</vt:lpstr>
      <vt:lpstr>TotalCSRXXX0000000</vt:lpstr>
      <vt:lpstr>TotalCSRXXXXX00000</vt:lpstr>
      <vt:lpstr>TotalCSRXXXXXXXXXX</vt:lpstr>
      <vt:lpstr>TotalFKRXX00</vt:lpstr>
      <vt:lpstr>TotalFKRXXXX</vt:lpstr>
      <vt:lpstr>TotalGRBS</vt:lpstr>
      <vt:lpstr>TotalSubEKR</vt:lpstr>
      <vt:lpstr>TotalVR</vt:lpstr>
      <vt:lpstr>TotalVR1</vt:lpstr>
      <vt:lpstr>TotalVR2</vt:lpstr>
      <vt:lpstr>VR</vt:lpstr>
      <vt:lpstr>Year1</vt:lpstr>
      <vt:lpstr>Year2</vt:lpstr>
      <vt:lpstr>Year3</vt:lpstr>
      <vt:lpstr>Результат!Область_печати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Греков Сергей Викторович</dc:creator>
  <cp:lastModifiedBy>УспенскаяЕИ</cp:lastModifiedBy>
  <cp:revision>0</cp:revision>
  <cp:lastPrinted>2018-12-25T14:36:42Z</cp:lastPrinted>
  <dcterms:created xsi:type="dcterms:W3CDTF">2017-02-20T14:15:25Z</dcterms:created>
  <dcterms:modified xsi:type="dcterms:W3CDTF">2018-12-25T14:37:10Z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